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9EDB5B3-2764-4ED7-BEEF-F799458EF829}"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O7" i="2" l="1"/>
  <c r="P7" i="2"/>
  <c r="Q7" i="2"/>
  <c r="R7" i="2"/>
  <c r="S7" i="2"/>
  <c r="R13" i="2"/>
  <c r="S13" i="2"/>
  <c r="Q13" i="2"/>
  <c r="P13" i="2"/>
  <c r="O13" i="2"/>
  <c r="K54" i="2"/>
  <c r="S9" i="2" l="1"/>
  <c r="O2295" i="8"/>
  <c r="P2295" i="8"/>
  <c r="Q2295" i="8"/>
  <c r="R2295" i="8"/>
  <c r="S2295" i="8"/>
  <c r="O2297" i="8"/>
  <c r="P2297" i="8"/>
  <c r="Q2297" i="8"/>
  <c r="R2297" i="8"/>
  <c r="S2297" i="8"/>
  <c r="O2313" i="8"/>
  <c r="P2313" i="8"/>
  <c r="Q2313" i="8"/>
  <c r="R2313" i="8"/>
  <c r="S2313" i="8"/>
  <c r="O9" i="2" l="1"/>
  <c r="P9" i="2"/>
  <c r="Q9" i="2"/>
  <c r="R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<sst xmlns="http://schemas.openxmlformats.org/spreadsheetml/2006/main" count="525" uniqueCount="220">
  <si>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</si>
  <si>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</si>
  <si>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</si>
  <si>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</si>
  <si>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</si>
  <si>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</si>
  <si>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</si>
  <si>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</si>
  <si>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</si>
  <si>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</si>
  <si>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</si>
  <si>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</si>
  <si>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</si>
  <si>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</si>
  <si>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</si>
  <si>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</si>
  <si>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</si>
  <si>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</si>
  <si>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</si>
  <si>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</si>
  <si>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</si>
  <si>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</si>
  <si>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</si>
  <si>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</si>
  <si>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</si>
  <si>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</si>
  <si>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</si>
  <si>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</si>
  <si>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</si>
  <si>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</si>
  <si>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</si>
  <si>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</si>
  <si>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</si>
  <si>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</si>
  <si>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</si>
  <si>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</si>
  <si>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</si>
  <si>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</si>
  <si>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</si>
  <si>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</si>
  <si>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</si>
  <si>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</si>
  <si>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</si>
  <si>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</si>
  <si>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</si>
  <si>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</si>
  <si>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</si>
  <si>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</si>
  <si>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</si>
  <si>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</si>
  <si>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</si>
  <si>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</si>
  <si>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</si>
  <si>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</si>
  <si>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</si>
  <si>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</si>
  <si>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</si>
  <si>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</si>
  <si>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</si>
  <si>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</si>
  <si>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</si>
  <si>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</si>
  <si>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</si>
  <si>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</si>
  <si>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</si>
  <si>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</si>
  <si>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</si>
  <si>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</si>
  <si>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</si>
  <si>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</si>
  <si>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</si>
  <si>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</si>
  <si>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</si>
  <si>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</si>
  <si>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</si>
  <si>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</si>
  <si>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</si>
  <si>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</si>
  <si>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</si>
  <si>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</si>
  <si>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</si>
  <si>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</si>
  <si>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</si>
  <si>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</si>
  <si>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</si>
  <si>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</si>
  <si>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</si>
  <si>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</si>
  <si>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</si>
  <si>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</si>
  <si>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</si>
  <si>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</si>
  <si>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</si>
  <si>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</si>
  <si>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</si>
  <si>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</si>
  <si>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</si>
  <si>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</si>
  <si>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</si>
  <si>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</si>
  <si>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</si>
  <si>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</si>
  <si>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</si>
  <si>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</si>
  <si>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</si>
  <si>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</si>
  <si>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</si>
  <si>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</si>
  <si>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</si>
  <si>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</si>
  <si>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</si>
  <si>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</si>
  <si>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</si>
  <si>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</si>
  <si>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</si>
  <si>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</si>
  <si>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</si>
  <si>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</si>
  <si>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</si>
  <si>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</si>
  <si>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</si>
  <si>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</si>
  <si>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</si>
  <si>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</si>
  <si>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</si>
  <si>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</si>
  <si>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</si>
  <si>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</si>
  <si>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</si>
  <si>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</si>
  <si>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</si>
  <si>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</si>
  <si>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</si>
  <si>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</si>
  <si>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</si>
  <si>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</si>
  <si>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</si>
  <si>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</si>
  <si>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</si>
  <si>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</si>
  <si>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</si>
  <si>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</si>
  <si>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</si>
  <si>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</si>
  <si>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</si>
  <si>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</si>
  <si>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</si>
  <si>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</si>
  <si>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</si>
  <si>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</si>
  <si>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</si>
  <si>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</si>
  <si>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</si>
  <si>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</si>
  <si>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</si>
  <si>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</si>
  <si>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</si>
  <si>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</si>
  <si>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</si>
  <si>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</si>
  <si>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</si>
  <si>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</si>
  <si>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</si>
  <si>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</si>
  <si>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</si>
  <si>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</si>
  <si>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</si>
  <si>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</si>
  <si>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</si>
  <si>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</si>
  <si>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</si>
  <si>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</si>
  <si>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</si>
  <si>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</si>
  <si>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</si>
  <si>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</si>
  <si>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</si>
  <si>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</si>
  <si>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</si>
  <si>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</si>
  <si>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</si>
  <si>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</si>
  <si>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</si>
  <si>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</si>
  <si>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</si>
  <si>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</si>
  <si>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</si>
  <si>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</si>
  <si>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</si>
  <si>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</si>
  <si>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</si>
  <si>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</si>
  <si>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</si>
  <si>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</si>
  <si>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</si>
  <si>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</si>
  <si>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</si>
  <si>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</si>
  <si>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</si>
  <si>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</si>
  <si>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</si>
  <si>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</si>
  <si>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</si>
  <si>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</si>
  <si>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</si>
  <si>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</si>
  <si>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</si>
  <si>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</si>
  <si>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</si>
  <si>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</si>
  <si>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</si>
  <si>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</si>
  <si>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</si>
  <si>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</si>
  <si>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</si>
  <si>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</si>
  <si>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</si>
  <si>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</si>
  <si>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</si>
  <si>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SWS Netze Solingen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</si>
</sst>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9" fontId="1" fillId="0" borderId="0" applyFon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4" fontId="3" fillId="22" borderId="1" xfId="0" applyNumberFormat="1" applyFont="1" applyFill="1" applyBorder="1" applyProtection="1">
      <protection locked="0"/>
    </xf>
    <xf numFmtId="44" fontId="3" fillId="21" borderId="1" xfId="0" applyNumberFormat="1" applyFont="1" applyFill="1" applyBorder="1"/>
    <xf numFmtId="8" fontId="29" fillId="0" borderId="0" xfId="0" applyNumberFormat="1" applyFont="1" applyAlignment="1">
      <alignment vertical="center"/>
    </xf>
    <xf numFmtId="10" fontId="29" fillId="0" borderId="0" xfId="67"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xfId="67" builtinId="5"/>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10001757</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C43" sqref="C43"/>
    </sheetView>
  </sheetViews>
  <sheetFormatPr baseColWidth="10" defaultColWidth="11.42578125" defaultRowHeight="15"/>
  <cols>
    <col min="1" max="1" width="11.42578125" style="1"/>
    <col min="2" max="2" width="131.4257812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5"/>
  <sheetViews>
    <sheetView showGridLines="0" zoomScale="80" zoomScaleNormal="80" workbookViewId="0">
      <selection activeCell="B1" sqref="B1"/>
    </sheetView>
  </sheetViews>
  <sheetFormatPr baseColWidth="10" defaultColWidth="11.42578125" defaultRowHeight="15.75"/>
  <cols>
    <col min="1" max="1" width="6.28515625" style="42" customWidth="1"/>
    <col min="2" max="2" width="122.42578125" style="92" customWidth="1"/>
    <col min="3" max="14" width="17.85546875" style="42" customWidth="1"/>
    <col min="15" max="17" width="18" style="42" bestFit="1" customWidth="1"/>
    <col min="18" max="18" width="18.42578125" style="42" bestFit="1" customWidth="1"/>
    <col min="19" max="19" width="18"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889.92000000000007</v>
      </c>
      <c r="D3" s="24">
        <v>889.92000000000007</v>
      </c>
      <c r="E3" s="24">
        <v>889.92000000000007</v>
      </c>
      <c r="F3" s="24">
        <v>889.92000000000007</v>
      </c>
      <c r="G3" s="24">
        <v>889.92000000000007</v>
      </c>
      <c r="H3" s="24">
        <v>889.92000000000007</v>
      </c>
      <c r="I3" s="24">
        <v>5760</v>
      </c>
      <c r="J3" s="24">
        <v>37753.725599999998</v>
      </c>
      <c r="K3" s="24">
        <v>50455.382400000002</v>
      </c>
      <c r="L3" s="24">
        <v>174064.92480000001</v>
      </c>
      <c r="M3" s="24">
        <v>171705.024</v>
      </c>
      <c r="N3" s="24">
        <v>147726.72</v>
      </c>
      <c r="O3" s="24">
        <v>154323.74</v>
      </c>
      <c r="P3" s="24">
        <v>182828.38</v>
      </c>
      <c r="Q3" s="24">
        <v>192564.88</v>
      </c>
      <c r="R3" s="24">
        <v>198232.31</v>
      </c>
      <c r="S3" s="24">
        <v>173827.34</v>
      </c>
    </row>
    <row r="4" spans="1:19" ht="18.75" customHeight="1">
      <c r="A4" s="79">
        <v>2</v>
      </c>
      <c r="B4" s="82" t="s">
        <v>31</v>
      </c>
      <c r="C4" s="24">
        <v>0.55620000000000003</v>
      </c>
      <c r="D4" s="24">
        <v>0.55620000000000003</v>
      </c>
      <c r="E4" s="24">
        <v>0.55620000000000003</v>
      </c>
      <c r="F4" s="24">
        <v>0.55620000000000003</v>
      </c>
      <c r="G4" s="24">
        <v>0.55620000000000003</v>
      </c>
      <c r="H4" s="24">
        <v>0.55620000000000003</v>
      </c>
      <c r="I4" s="24">
        <v>3.6</v>
      </c>
      <c r="J4" s="24">
        <v>31.461438000000001</v>
      </c>
      <c r="K4" s="24">
        <v>31.534614000000001</v>
      </c>
      <c r="L4" s="24">
        <v>108.79057800000001</v>
      </c>
      <c r="M4" s="24">
        <v>107.31564</v>
      </c>
      <c r="N4" s="24">
        <v>92.3292</v>
      </c>
      <c r="O4" s="24">
        <v>105.15</v>
      </c>
      <c r="P4" s="24">
        <v>125</v>
      </c>
      <c r="Q4" s="24">
        <v>125.3</v>
      </c>
      <c r="R4" s="24">
        <v>128.47</v>
      </c>
      <c r="S4" s="24">
        <v>115.48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51211364.460000001</v>
      </c>
      <c r="D6" s="25">
        <v>46807609.530000001</v>
      </c>
      <c r="E6" s="25">
        <v>39508718.57</v>
      </c>
      <c r="F6" s="25">
        <v>39679854.700000003</v>
      </c>
      <c r="G6" s="25">
        <v>40169488.670000002</v>
      </c>
      <c r="H6" s="25">
        <v>41574205.740000002</v>
      </c>
      <c r="I6" s="25">
        <v>42298888.119999997</v>
      </c>
      <c r="J6" s="25">
        <v>47040697.009999998</v>
      </c>
      <c r="K6" s="25">
        <v>48568846.460000001</v>
      </c>
      <c r="L6" s="25">
        <v>46353871.140000001</v>
      </c>
      <c r="M6" s="25">
        <v>50112929.030000001</v>
      </c>
      <c r="N6" s="25">
        <v>54432451.57</v>
      </c>
      <c r="O6" s="25">
        <v>56850540.520000003</v>
      </c>
      <c r="P6" s="25">
        <v>54757599.969999999</v>
      </c>
      <c r="Q6" s="25">
        <v>55584242.469999999</v>
      </c>
      <c r="R6" s="25">
        <v>56936903.520000003</v>
      </c>
      <c r="S6" s="25">
        <v>60114345.469999999</v>
      </c>
    </row>
    <row r="7" spans="1:19" ht="18.75" customHeight="1">
      <c r="A7" s="81" t="s">
        <v>75</v>
      </c>
      <c r="B7" s="82" t="s">
        <v>159</v>
      </c>
      <c r="C7" s="25">
        <v>1779381.12</v>
      </c>
      <c r="D7" s="25">
        <v>1510837.1100000003</v>
      </c>
      <c r="E7" s="25">
        <v>1123587.1299999999</v>
      </c>
      <c r="F7" s="25">
        <v>1080279.3799999999</v>
      </c>
      <c r="G7" s="25">
        <v>824478.9299999997</v>
      </c>
      <c r="H7" s="25">
        <v>78373.650000000373</v>
      </c>
      <c r="I7" s="25">
        <v>724474.3200000003</v>
      </c>
      <c r="J7" s="25">
        <v>2279179.38</v>
      </c>
      <c r="K7" s="25">
        <v>3577302.7300000004</v>
      </c>
      <c r="L7" s="25">
        <v>3463013.83</v>
      </c>
      <c r="M7" s="25">
        <v>4725356.0199999996</v>
      </c>
      <c r="N7" s="25">
        <v>7970587.9900000002</v>
      </c>
      <c r="O7" s="25">
        <f>O46+O48+O50+O53+O55+O57+O61+O65</f>
        <v>7957962.0600000015</v>
      </c>
      <c r="P7" s="25">
        <f>P46+P48+P50+P53+P55+P57+P61+P65</f>
        <v>9682987.540000001</v>
      </c>
      <c r="Q7" s="25">
        <f>Q46+Q48+Q50+Q53+Q55+Q57+Q61+Q65</f>
        <v>9654757.4000000004</v>
      </c>
      <c r="R7" s="25">
        <f>R46+R47+R48+R50+R53+R55+R57+R61+R65</f>
        <v>10302707.6</v>
      </c>
      <c r="S7" s="25">
        <f>S46+S47+S48+S50+S53+S55+S57+S61+S65</f>
        <v>10788146.699999999</v>
      </c>
    </row>
    <row r="8" spans="1:19" ht="18.75" customHeight="1">
      <c r="A8" s="81" t="s">
        <v>89</v>
      </c>
      <c r="B8" s="82" t="s">
        <v>160</v>
      </c>
      <c r="C8" s="25">
        <v>7307436.8799999999</v>
      </c>
      <c r="D8" s="25">
        <v>7259494.8899999997</v>
      </c>
      <c r="E8" s="25">
        <v>7180575.8700000001</v>
      </c>
      <c r="F8" s="25">
        <v>6879337.6200000001</v>
      </c>
      <c r="G8" s="25">
        <v>7031923.0700000003</v>
      </c>
      <c r="H8" s="25">
        <v>7258869.3499999996</v>
      </c>
      <c r="I8" s="25">
        <v>6989818.6799999997</v>
      </c>
      <c r="J8" s="25">
        <v>7493238.6200000001</v>
      </c>
      <c r="K8" s="25">
        <v>6540268.2699999996</v>
      </c>
      <c r="L8" s="25">
        <v>6672523.1699999999</v>
      </c>
      <c r="M8" s="25">
        <v>6567559.9800000004</v>
      </c>
      <c r="N8" s="25">
        <v>6335579.0099999998</v>
      </c>
      <c r="O8" s="25">
        <v>6619416.5300000003</v>
      </c>
      <c r="P8" s="25">
        <v>6513389.9000000004</v>
      </c>
      <c r="Q8" s="25">
        <v>6466071.79</v>
      </c>
      <c r="R8" s="25">
        <v>6249633.3600000003</v>
      </c>
      <c r="S8" s="25">
        <v>6319054.0899999999</v>
      </c>
    </row>
    <row r="9" spans="1:19" ht="30" customHeight="1">
      <c r="A9" s="81" t="s">
        <v>100</v>
      </c>
      <c r="B9" s="82" t="s">
        <v>87</v>
      </c>
      <c r="C9" s="25">
        <v>49431983.340000004</v>
      </c>
      <c r="D9" s="25">
        <v>45296772.420000002</v>
      </c>
      <c r="E9" s="25">
        <v>38385131.439999998</v>
      </c>
      <c r="F9" s="25">
        <v>38599575.32</v>
      </c>
      <c r="G9" s="25">
        <v>39345009.740000002</v>
      </c>
      <c r="H9" s="25">
        <v>41495832.090000004</v>
      </c>
      <c r="I9" s="25">
        <v>41574413.799999997</v>
      </c>
      <c r="J9" s="25">
        <v>44761517.629999995</v>
      </c>
      <c r="K9" s="25">
        <v>44991543.730000004</v>
      </c>
      <c r="L9" s="25">
        <v>42890857.310000002</v>
      </c>
      <c r="M9" s="25">
        <v>45387573.010000005</v>
      </c>
      <c r="N9" s="25">
        <v>46461863.579999998</v>
      </c>
      <c r="O9" s="25">
        <f t="shared" ref="O9:S9" si="0">O6-O7</f>
        <v>48892578.460000001</v>
      </c>
      <c r="P9" s="25">
        <f t="shared" si="0"/>
        <v>45074612.43</v>
      </c>
      <c r="Q9" s="25">
        <f t="shared" si="0"/>
        <v>45929485.07</v>
      </c>
      <c r="R9" s="25">
        <f t="shared" si="0"/>
        <v>46634195.920000002</v>
      </c>
      <c r="S9" s="25">
        <f t="shared" si="0"/>
        <v>49326198.769999996</v>
      </c>
    </row>
    <row r="10" spans="1:19">
      <c r="A10" s="79">
        <v>2</v>
      </c>
      <c r="B10" s="82" t="s">
        <v>36</v>
      </c>
      <c r="C10" s="25">
        <v>0</v>
      </c>
      <c r="D10" s="25">
        <v>0</v>
      </c>
      <c r="E10" s="25">
        <v>0</v>
      </c>
      <c r="F10" s="25">
        <v>0</v>
      </c>
      <c r="G10" s="25">
        <v>0</v>
      </c>
      <c r="H10" s="25">
        <v>0</v>
      </c>
      <c r="I10" s="25">
        <v>0</v>
      </c>
      <c r="J10" s="25">
        <v>0</v>
      </c>
      <c r="K10" s="25">
        <v>0</v>
      </c>
      <c r="L10" s="25">
        <v>0</v>
      </c>
      <c r="M10" s="25">
        <v>693245.28</v>
      </c>
      <c r="N10" s="25">
        <v>474734.69</v>
      </c>
      <c r="O10" s="25">
        <v>-454563.02</v>
      </c>
      <c r="P10" s="25">
        <v>2266723.89</v>
      </c>
      <c r="Q10" s="25">
        <v>-1286698.8700000001</v>
      </c>
      <c r="R10" s="25">
        <v>-481024.6</v>
      </c>
      <c r="S10" s="25">
        <v>-297903.07</v>
      </c>
    </row>
    <row r="11" spans="1:19" ht="18.75" customHeight="1">
      <c r="A11" s="79">
        <v>3</v>
      </c>
      <c r="B11" s="82" t="s">
        <v>58</v>
      </c>
      <c r="C11" s="25">
        <v>0</v>
      </c>
      <c r="D11" s="25">
        <v>0</v>
      </c>
      <c r="E11" s="25">
        <v>0</v>
      </c>
      <c r="F11" s="25">
        <v>0</v>
      </c>
      <c r="G11" s="25">
        <v>0</v>
      </c>
      <c r="H11" s="25">
        <v>0</v>
      </c>
      <c r="I11" s="25">
        <v>0</v>
      </c>
      <c r="J11" s="25">
        <v>0</v>
      </c>
      <c r="K11" s="25">
        <v>0</v>
      </c>
      <c r="L11" s="25">
        <v>0</v>
      </c>
      <c r="M11" s="25">
        <v>4976.17</v>
      </c>
      <c r="N11" s="25">
        <v>1280.4100000000001</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10767527.560000001</v>
      </c>
      <c r="D13" s="25">
        <v>10309504.859999999</v>
      </c>
      <c r="E13" s="25">
        <v>8983124.7899999991</v>
      </c>
      <c r="F13" s="25">
        <v>8750737.4900000002</v>
      </c>
      <c r="G13" s="25">
        <v>8724102.1300000008</v>
      </c>
      <c r="H13" s="25">
        <v>8607038.3800000008</v>
      </c>
      <c r="I13" s="25">
        <v>9964800.0700000003</v>
      </c>
      <c r="J13" s="25">
        <v>10372882.789999999</v>
      </c>
      <c r="K13" s="25">
        <v>10392896.060000001</v>
      </c>
      <c r="L13" s="25">
        <v>2298853.4399999995</v>
      </c>
      <c r="M13" s="25">
        <v>2686977.2299999986</v>
      </c>
      <c r="N13" s="25">
        <v>4790287.160000002</v>
      </c>
      <c r="O13" s="25">
        <f>31160989.32-O45-O49-O51-O54-O56-O60-O64</f>
        <v>23779798.199999999</v>
      </c>
      <c r="P13" s="25">
        <f>33724935.29-P45-P49-P51-P54-P56-P60-P64</f>
        <v>24664128.029999997</v>
      </c>
      <c r="Q13" s="25">
        <f>33544439.3-Q45-Q49-Q51-Q54-Q56-Q60-Q64</f>
        <v>24571505.140000001</v>
      </c>
      <c r="R13" s="25">
        <f>32985168-R45-R49-R51-R54-R56-R60-R64</f>
        <v>23411820.449999996</v>
      </c>
      <c r="S13" s="25">
        <f>38463588.05-S44-S45-S49-S51-S54-S56-S60-S64</f>
        <v>28522976.75</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12087809.609999999</v>
      </c>
      <c r="P14" s="25">
        <v>11629819.359999999</v>
      </c>
      <c r="Q14" s="25">
        <v>12328560.050000001</v>
      </c>
      <c r="R14" s="25">
        <v>13313770.060000001</v>
      </c>
      <c r="S14" s="25">
        <v>15741139.220000001</v>
      </c>
    </row>
    <row r="15" spans="1:19" ht="18.75" customHeight="1">
      <c r="A15" s="81" t="s">
        <v>89</v>
      </c>
      <c r="B15" s="82" t="s">
        <v>90</v>
      </c>
      <c r="C15" s="25">
        <v>168599.87</v>
      </c>
      <c r="D15" s="25">
        <v>167931.11</v>
      </c>
      <c r="E15" s="25">
        <v>188688.49</v>
      </c>
      <c r="F15" s="25">
        <v>175123.22</v>
      </c>
      <c r="G15" s="25">
        <v>184111.31</v>
      </c>
      <c r="H15" s="25">
        <v>330214.21999999997</v>
      </c>
      <c r="I15" s="25">
        <v>361912.15</v>
      </c>
      <c r="J15" s="25">
        <v>341240.72</v>
      </c>
      <c r="K15" s="25">
        <v>276933.03999999998</v>
      </c>
      <c r="L15" s="25">
        <v>562958.85</v>
      </c>
      <c r="M15" s="25">
        <v>440276.21</v>
      </c>
      <c r="N15" s="25">
        <v>1145232.6100000001</v>
      </c>
      <c r="O15" s="25">
        <v>546709.42000000004</v>
      </c>
      <c r="P15" s="25">
        <v>528427.47</v>
      </c>
      <c r="Q15" s="25">
        <v>578527.82000000007</v>
      </c>
      <c r="R15" s="25">
        <v>567143.51</v>
      </c>
      <c r="S15" s="25">
        <v>490607.06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36310.01</v>
      </c>
      <c r="D17" s="25">
        <v>114103.6</v>
      </c>
      <c r="E17" s="25">
        <v>109053.89</v>
      </c>
      <c r="F17" s="25">
        <v>129990.15</v>
      </c>
      <c r="G17" s="25">
        <v>100929.49</v>
      </c>
      <c r="H17" s="25">
        <v>123377.81</v>
      </c>
      <c r="I17" s="25">
        <v>269183.39</v>
      </c>
      <c r="J17" s="25">
        <v>2197439.85</v>
      </c>
      <c r="K17" s="25">
        <v>2389016.0299999998</v>
      </c>
      <c r="L17" s="25">
        <v>7120349.6399999997</v>
      </c>
      <c r="M17" s="25">
        <v>8103700.0700000003</v>
      </c>
      <c r="N17" s="25">
        <v>9645621.2899999991</v>
      </c>
      <c r="O17" s="25">
        <v>10034751.359999999</v>
      </c>
      <c r="P17" s="25">
        <v>9535322.8599999994</v>
      </c>
      <c r="Q17" s="25">
        <v>9926887.3499999996</v>
      </c>
      <c r="R17" s="25">
        <v>10919081.09</v>
      </c>
      <c r="S17" s="25">
        <v>11162447.199999999</v>
      </c>
    </row>
    <row r="18" spans="1:19" ht="18.75" customHeight="1">
      <c r="A18" s="83">
        <v>2</v>
      </c>
      <c r="B18" s="82" t="s">
        <v>38</v>
      </c>
      <c r="C18" s="25">
        <v>30038913.59</v>
      </c>
      <c r="D18" s="25">
        <v>31082703.57</v>
      </c>
      <c r="E18" s="25">
        <v>31325984.52</v>
      </c>
      <c r="F18" s="25">
        <v>32477713.84</v>
      </c>
      <c r="G18" s="25">
        <v>27662903.809999999</v>
      </c>
      <c r="H18" s="25">
        <v>27056614.84</v>
      </c>
      <c r="I18" s="25">
        <v>27027121.73</v>
      </c>
      <c r="J18" s="25">
        <v>27882227.530000001</v>
      </c>
      <c r="K18" s="25">
        <v>26577527.34</v>
      </c>
      <c r="L18" s="25">
        <v>24440765.370000001</v>
      </c>
      <c r="M18" s="25">
        <v>25171396.969999999</v>
      </c>
      <c r="N18" s="25">
        <v>25787792.219999999</v>
      </c>
      <c r="O18" s="25">
        <v>15781724.16</v>
      </c>
      <c r="P18" s="25">
        <v>13785079.789999999</v>
      </c>
      <c r="Q18" s="25">
        <v>15102367.01</v>
      </c>
      <c r="R18" s="25">
        <v>17145253.059999999</v>
      </c>
      <c r="S18" s="25">
        <v>18917175.43</v>
      </c>
    </row>
    <row r="19" spans="1:19">
      <c r="A19" s="81" t="s">
        <v>97</v>
      </c>
      <c r="B19" s="82" t="s">
        <v>39</v>
      </c>
      <c r="C19" s="25">
        <v>11892514.560000001</v>
      </c>
      <c r="D19" s="25">
        <v>11892514.560000001</v>
      </c>
      <c r="E19" s="25">
        <v>12249290.1</v>
      </c>
      <c r="F19" s="25">
        <v>12616768.800000001</v>
      </c>
      <c r="G19" s="25">
        <v>7382852.6399999997</v>
      </c>
      <c r="H19" s="25">
        <v>6889364.04</v>
      </c>
      <c r="I19" s="25">
        <v>6889364.04</v>
      </c>
      <c r="J19" s="25">
        <v>7909434.96</v>
      </c>
      <c r="K19" s="25">
        <v>7289661.6223680004</v>
      </c>
      <c r="L19" s="25">
        <v>7327249.8134399997</v>
      </c>
      <c r="M19" s="25">
        <v>6175455.3858240005</v>
      </c>
      <c r="N19" s="25">
        <v>6448856.0321199996</v>
      </c>
      <c r="O19" s="25">
        <v>5934470.0569200004</v>
      </c>
      <c r="P19" s="25">
        <v>5484228.0862309998</v>
      </c>
      <c r="Q19" s="25">
        <v>6079942.4960620003</v>
      </c>
      <c r="R19" s="25">
        <v>7737830.068279</v>
      </c>
      <c r="S19" s="25">
        <v>5401407.0911590001</v>
      </c>
    </row>
    <row r="20" spans="1:19">
      <c r="A20" s="81" t="s">
        <v>98</v>
      </c>
      <c r="B20" s="82" t="s">
        <v>79</v>
      </c>
      <c r="C20" s="25">
        <v>9663833.3900000006</v>
      </c>
      <c r="D20" s="25">
        <v>8286927.6600000001</v>
      </c>
      <c r="E20" s="25">
        <v>7391053.5199999996</v>
      </c>
      <c r="F20" s="25">
        <v>6848213.6200000001</v>
      </c>
      <c r="G20" s="25">
        <v>6943406.25</v>
      </c>
      <c r="H20" s="25">
        <v>7062279.2300000004</v>
      </c>
      <c r="I20" s="25">
        <v>8397049.5600000005</v>
      </c>
      <c r="J20" s="25">
        <v>8898186.5800000001</v>
      </c>
      <c r="K20" s="25">
        <v>9161815.0700000003</v>
      </c>
      <c r="L20" s="25">
        <v>9461559.0500000007</v>
      </c>
      <c r="M20" s="25">
        <v>10491079.050000001</v>
      </c>
      <c r="N20" s="25">
        <v>10783062.27</v>
      </c>
      <c r="O20" s="25">
        <v>0</v>
      </c>
      <c r="P20" s="25">
        <v>0</v>
      </c>
      <c r="Q20" s="25">
        <v>0</v>
      </c>
      <c r="R20" s="25">
        <v>0</v>
      </c>
      <c r="S20" s="25">
        <v>0</v>
      </c>
    </row>
    <row r="21" spans="1:19" ht="18.600000000000001" customHeight="1">
      <c r="A21" s="79">
        <v>3</v>
      </c>
      <c r="B21" s="82" t="s">
        <v>40</v>
      </c>
      <c r="C21" s="25">
        <v>8684847.7699999996</v>
      </c>
      <c r="D21" s="25">
        <v>9250602.1999999993</v>
      </c>
      <c r="E21" s="25">
        <v>9397804.3599999994</v>
      </c>
      <c r="F21" s="25">
        <v>13468776</v>
      </c>
      <c r="G21" s="25">
        <v>10121786.92</v>
      </c>
      <c r="H21" s="25">
        <v>9491189.3399999999</v>
      </c>
      <c r="I21" s="25">
        <v>9592006.4499999993</v>
      </c>
      <c r="J21" s="25">
        <v>9185825.2899999991</v>
      </c>
      <c r="K21" s="25">
        <v>7298626.54</v>
      </c>
      <c r="L21" s="25">
        <v>8462112.2599999998</v>
      </c>
      <c r="M21" s="25">
        <v>8136547.8099999996</v>
      </c>
      <c r="N21" s="25">
        <v>7835325.4299999997</v>
      </c>
      <c r="O21" s="25">
        <v>1501370.82</v>
      </c>
      <c r="P21" s="25">
        <v>1919943.31</v>
      </c>
      <c r="Q21" s="25">
        <v>1555506.38</v>
      </c>
      <c r="R21" s="25">
        <v>2286648.17</v>
      </c>
      <c r="S21" s="25">
        <v>2528429.15</v>
      </c>
    </row>
    <row r="22" spans="1:19">
      <c r="A22" s="81" t="s">
        <v>99</v>
      </c>
      <c r="B22" s="82" t="s">
        <v>57</v>
      </c>
      <c r="C22" s="25">
        <v>7307436.8799999999</v>
      </c>
      <c r="D22" s="25">
        <v>7259494.8899999997</v>
      </c>
      <c r="E22" s="25">
        <v>7180575.8700000001</v>
      </c>
      <c r="F22" s="25">
        <v>6879337.6200000001</v>
      </c>
      <c r="G22" s="25">
        <v>7270904.7400000002</v>
      </c>
      <c r="H22" s="25">
        <v>7258869.3499999996</v>
      </c>
      <c r="I22" s="25">
        <v>6989818.6799999997</v>
      </c>
      <c r="J22" s="25">
        <v>7493238.6200000001</v>
      </c>
      <c r="K22" s="25">
        <v>6540268.2699999996</v>
      </c>
      <c r="L22" s="25">
        <v>6672523.1699999999</v>
      </c>
      <c r="M22" s="25">
        <v>6567057.9699999997</v>
      </c>
      <c r="N22" s="25">
        <v>6335579.0099999998</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c r="A24" s="79">
        <v>4</v>
      </c>
      <c r="B24" s="82" t="s">
        <v>41</v>
      </c>
      <c r="C24" s="25">
        <v>0</v>
      </c>
      <c r="D24" s="25">
        <v>0</v>
      </c>
      <c r="E24" s="25">
        <v>0</v>
      </c>
      <c r="F24" s="25">
        <v>0</v>
      </c>
      <c r="G24" s="25">
        <v>0</v>
      </c>
      <c r="H24" s="25">
        <v>0</v>
      </c>
      <c r="I24" s="25">
        <v>0</v>
      </c>
      <c r="J24" s="25">
        <v>0</v>
      </c>
      <c r="K24" s="25">
        <v>0</v>
      </c>
      <c r="L24" s="25">
        <v>1878.71</v>
      </c>
      <c r="M24" s="25">
        <v>10726.55</v>
      </c>
      <c r="N24" s="25">
        <v>17724.560000000001</v>
      </c>
      <c r="O24" s="25">
        <v>29215.25</v>
      </c>
      <c r="P24" s="25">
        <v>41352.620000000003</v>
      </c>
      <c r="Q24" s="25">
        <v>48210.25</v>
      </c>
      <c r="R24" s="25">
        <v>44525.83</v>
      </c>
      <c r="S24" s="25">
        <v>38585.839999999997</v>
      </c>
    </row>
    <row r="25" spans="1:19" ht="18.75" customHeight="1">
      <c r="A25" s="79">
        <v>5</v>
      </c>
      <c r="B25" s="82" t="s">
        <v>42</v>
      </c>
      <c r="C25" s="25">
        <v>16447.93</v>
      </c>
      <c r="D25" s="25">
        <v>17146.11</v>
      </c>
      <c r="E25" s="25">
        <v>116655.99</v>
      </c>
      <c r="F25" s="25">
        <v>9884.82</v>
      </c>
      <c r="G25" s="25">
        <v>14.52</v>
      </c>
      <c r="H25" s="25">
        <v>898.52</v>
      </c>
      <c r="I25" s="25">
        <v>588.26</v>
      </c>
      <c r="J25" s="25">
        <v>5678.04</v>
      </c>
      <c r="K25" s="25">
        <v>58.04</v>
      </c>
      <c r="L25" s="25">
        <v>0</v>
      </c>
      <c r="M25" s="25">
        <v>30</v>
      </c>
      <c r="N25" s="25">
        <v>0</v>
      </c>
      <c r="O25" s="25">
        <v>0</v>
      </c>
      <c r="P25" s="25">
        <v>0</v>
      </c>
      <c r="Q25" s="25">
        <v>0</v>
      </c>
      <c r="R25" s="25">
        <v>0</v>
      </c>
      <c r="S25" s="25">
        <v>0</v>
      </c>
    </row>
    <row r="26" spans="1:19" ht="18.75" customHeight="1">
      <c r="A26" s="79">
        <v>6</v>
      </c>
      <c r="B26" s="82" t="s">
        <v>43</v>
      </c>
      <c r="C26" s="25">
        <v>0</v>
      </c>
      <c r="D26" s="25">
        <v>9003.5300000000007</v>
      </c>
      <c r="E26" s="25">
        <v>15674.11</v>
      </c>
      <c r="F26" s="25">
        <v>15945.06</v>
      </c>
      <c r="G26" s="25">
        <v>18992.689999999999</v>
      </c>
      <c r="H26" s="25">
        <v>66845.41</v>
      </c>
      <c r="I26" s="25">
        <v>84513.96</v>
      </c>
      <c r="J26" s="25">
        <v>85121.4</v>
      </c>
      <c r="K26" s="25">
        <v>15333.27</v>
      </c>
      <c r="L26" s="25">
        <v>13148.3</v>
      </c>
      <c r="M26" s="25">
        <v>31906.18</v>
      </c>
      <c r="N26" s="25">
        <v>6292.12</v>
      </c>
      <c r="O26" s="25">
        <v>12309.67</v>
      </c>
      <c r="P26" s="25">
        <v>46777.279999999999</v>
      </c>
      <c r="Q26" s="25">
        <v>27023.66</v>
      </c>
      <c r="R26" s="25">
        <v>0</v>
      </c>
      <c r="S26" s="25">
        <v>67631.42</v>
      </c>
    </row>
    <row r="27" spans="1:19" ht="18.75" customHeight="1">
      <c r="A27" s="79">
        <v>7</v>
      </c>
      <c r="B27" s="82" t="s">
        <v>60</v>
      </c>
      <c r="C27" s="25">
        <v>1006149.9999999999</v>
      </c>
      <c r="D27" s="25">
        <v>1311016.26</v>
      </c>
      <c r="E27" s="25">
        <v>1871145.17</v>
      </c>
      <c r="F27" s="25">
        <v>2477832</v>
      </c>
      <c r="G27" s="25">
        <v>1823637.0299999998</v>
      </c>
      <c r="H27" s="25">
        <v>2572704.7800000003</v>
      </c>
      <c r="I27" s="25">
        <v>2028198.4399999995</v>
      </c>
      <c r="J27" s="25">
        <v>1557323.9399999995</v>
      </c>
      <c r="K27" s="25">
        <v>98922.420000000158</v>
      </c>
      <c r="L27" s="25">
        <v>2489747.1799999997</v>
      </c>
      <c r="M27" s="25">
        <v>2731347.7899999996</v>
      </c>
      <c r="N27" s="25">
        <v>2573070.6</v>
      </c>
      <c r="O27" s="25">
        <v>1851886.29</v>
      </c>
      <c r="P27" s="25">
        <v>673634.88</v>
      </c>
      <c r="Q27" s="25">
        <v>1159893.6399999999</v>
      </c>
      <c r="R27" s="25">
        <v>965940.73</v>
      </c>
      <c r="S27" s="25">
        <v>2897842.18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34292.89</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hidden="1" customHeight="1">
      <c r="A30" s="72" t="s">
        <v>21</v>
      </c>
      <c r="B30" s="86" t="s">
        <v>73</v>
      </c>
      <c r="C30" s="45"/>
      <c r="D30" s="45"/>
      <c r="E30" s="45"/>
      <c r="F30" s="45"/>
      <c r="G30" s="45"/>
      <c r="H30" s="45"/>
      <c r="I30" s="45"/>
      <c r="J30" s="45"/>
      <c r="K30" s="45"/>
      <c r="L30" s="45"/>
      <c r="M30" s="45"/>
      <c r="N30" s="45"/>
      <c r="O30" s="45"/>
      <c r="P30" s="45"/>
      <c r="Q30" s="45"/>
      <c r="R30" s="45"/>
      <c r="S30" s="45"/>
    </row>
    <row r="31" spans="1:19" ht="18.75" hidden="1" customHeight="1">
      <c r="A31" s="46">
        <v>1</v>
      </c>
      <c r="B31" s="90" t="s">
        <v>167</v>
      </c>
      <c r="C31" s="25">
        <v>127500</v>
      </c>
      <c r="D31" s="25">
        <v>127500</v>
      </c>
      <c r="E31" s="25">
        <v>127500</v>
      </c>
      <c r="F31" s="25">
        <v>127500</v>
      </c>
      <c r="G31" s="25">
        <v>127500</v>
      </c>
      <c r="H31" s="25">
        <v>127500</v>
      </c>
      <c r="I31" s="25">
        <v>127500</v>
      </c>
      <c r="J31" s="25">
        <v>127500</v>
      </c>
      <c r="K31" s="25">
        <v>127500</v>
      </c>
      <c r="L31" s="25">
        <v>127500</v>
      </c>
      <c r="M31" s="25">
        <v>127500</v>
      </c>
      <c r="N31" s="25">
        <v>127500</v>
      </c>
      <c r="O31" s="25">
        <v>127500</v>
      </c>
      <c r="P31" s="25">
        <v>127500</v>
      </c>
      <c r="Q31" s="25">
        <v>127500</v>
      </c>
      <c r="R31" s="25">
        <v>127500</v>
      </c>
      <c r="S31" s="25">
        <v>127500</v>
      </c>
    </row>
    <row r="32" spans="1:19" ht="18.75" hidden="1" customHeight="1">
      <c r="A32" s="58" t="s">
        <v>75</v>
      </c>
      <c r="B32" s="90" t="s">
        <v>168</v>
      </c>
      <c r="C32" s="25">
        <v>127500</v>
      </c>
      <c r="D32" s="25">
        <v>127500</v>
      </c>
      <c r="E32" s="25">
        <v>127500</v>
      </c>
      <c r="F32" s="25">
        <v>127500</v>
      </c>
      <c r="G32" s="25">
        <v>127500</v>
      </c>
      <c r="H32" s="25">
        <v>127500</v>
      </c>
      <c r="I32" s="25">
        <v>127500</v>
      </c>
      <c r="J32" s="25">
        <v>127500</v>
      </c>
      <c r="K32" s="25">
        <v>127500</v>
      </c>
      <c r="L32" s="25">
        <v>127500</v>
      </c>
      <c r="M32" s="25">
        <v>127500</v>
      </c>
      <c r="N32" s="25">
        <v>127500</v>
      </c>
      <c r="O32" s="25">
        <v>127500</v>
      </c>
      <c r="P32" s="25">
        <v>127500</v>
      </c>
      <c r="Q32" s="25">
        <v>127500</v>
      </c>
      <c r="R32" s="25">
        <v>127500</v>
      </c>
      <c r="S32" s="25">
        <v>127500</v>
      </c>
    </row>
    <row r="33" spans="1:19" hidden="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hidden="1"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hidden="1"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hidden="1"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hidden="1" customHeight="1">
      <c r="A37" s="46">
        <v>2</v>
      </c>
      <c r="B37" s="90" t="s">
        <v>173</v>
      </c>
      <c r="C37" s="25">
        <v>1026591.4</v>
      </c>
      <c r="D37" s="25">
        <v>978207.34</v>
      </c>
      <c r="E37" s="25">
        <v>2206150.44</v>
      </c>
      <c r="F37" s="25">
        <v>6371003.0800000001</v>
      </c>
      <c r="G37" s="25">
        <v>7456053.9400000004</v>
      </c>
      <c r="H37" s="25">
        <v>6548666.6999999993</v>
      </c>
      <c r="I37" s="25">
        <v>4586880.97</v>
      </c>
      <c r="J37" s="25">
        <v>1685972.44</v>
      </c>
      <c r="K37" s="25">
        <v>2850463.49</v>
      </c>
      <c r="L37" s="25">
        <v>2808597.63</v>
      </c>
      <c r="M37" s="25">
        <v>3484212.84</v>
      </c>
      <c r="N37" s="25">
        <v>4299773.75</v>
      </c>
      <c r="O37" s="25">
        <v>5147365.2300000004</v>
      </c>
      <c r="P37" s="25">
        <v>4859095.7300000004</v>
      </c>
      <c r="Q37" s="25">
        <v>5479680.5499999998</v>
      </c>
      <c r="R37" s="25">
        <v>6770402.21</v>
      </c>
      <c r="S37" s="25">
        <v>9060700.3300000001</v>
      </c>
    </row>
    <row r="38" spans="1:19" ht="18.75" hidden="1" customHeight="1">
      <c r="A38" s="46">
        <v>3</v>
      </c>
      <c r="B38" s="90" t="s">
        <v>174</v>
      </c>
      <c r="C38" s="25">
        <v>223151.85</v>
      </c>
      <c r="D38" s="25">
        <v>398881.95</v>
      </c>
      <c r="E38" s="25">
        <v>2018444.23</v>
      </c>
      <c r="F38" s="25">
        <v>562573.46</v>
      </c>
      <c r="G38" s="25">
        <v>2059482.82</v>
      </c>
      <c r="H38" s="25">
        <v>3301435.0300000012</v>
      </c>
      <c r="I38" s="25">
        <v>3362829.67</v>
      </c>
      <c r="J38" s="25">
        <v>9442095.0800000001</v>
      </c>
      <c r="K38" s="25">
        <v>9113443.7300000004</v>
      </c>
      <c r="L38" s="25">
        <v>2157127.3199999998</v>
      </c>
      <c r="M38" s="25">
        <v>860684.7</v>
      </c>
      <c r="N38" s="25">
        <v>1205924.48</v>
      </c>
      <c r="O38" s="25">
        <v>479787.84</v>
      </c>
      <c r="P38" s="25">
        <v>2031710.56</v>
      </c>
      <c r="Q38" s="25">
        <v>3541738.21</v>
      </c>
      <c r="R38" s="25">
        <v>1539663.84</v>
      </c>
      <c r="S38" s="25">
        <v>2127522.94</v>
      </c>
    </row>
    <row r="39" spans="1:19" ht="18.75" hidden="1"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1153.4000000000001</v>
      </c>
      <c r="S39" s="25">
        <v>1187.9100000000001</v>
      </c>
    </row>
    <row r="40" spans="1:19" ht="18.75" hidden="1"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hidden="1" customHeight="1">
      <c r="A41" s="48" t="s">
        <v>72</v>
      </c>
      <c r="B41" s="91" t="s">
        <v>74</v>
      </c>
      <c r="C41" s="45"/>
      <c r="D41" s="45"/>
      <c r="E41" s="45"/>
      <c r="F41" s="45"/>
      <c r="G41" s="45"/>
      <c r="H41" s="45"/>
      <c r="I41" s="45"/>
      <c r="J41" s="45"/>
      <c r="K41" s="45"/>
      <c r="L41" s="45"/>
      <c r="M41" s="45"/>
      <c r="N41" s="45"/>
      <c r="O41" s="45"/>
      <c r="P41" s="45"/>
      <c r="Q41" s="45"/>
      <c r="R41" s="45"/>
      <c r="S41" s="45"/>
    </row>
    <row r="42" spans="1:19" hidden="1">
      <c r="A42" s="46">
        <v>1</v>
      </c>
      <c r="B42" s="90" t="s">
        <v>177</v>
      </c>
      <c r="C42" s="47">
        <v>0</v>
      </c>
      <c r="D42" s="47">
        <v>0</v>
      </c>
      <c r="E42" s="47">
        <v>0</v>
      </c>
      <c r="F42" s="47">
        <v>0</v>
      </c>
      <c r="G42" s="47">
        <v>0</v>
      </c>
      <c r="H42" s="47">
        <v>0</v>
      </c>
      <c r="I42" s="47">
        <v>814680</v>
      </c>
      <c r="J42" s="47">
        <v>2226</v>
      </c>
      <c r="K42" s="47">
        <v>1281750</v>
      </c>
      <c r="L42" s="47">
        <v>0</v>
      </c>
      <c r="M42" s="47">
        <v>0</v>
      </c>
      <c r="N42" s="47">
        <v>0</v>
      </c>
      <c r="O42" s="47">
        <v>0</v>
      </c>
      <c r="P42" s="47">
        <v>1350355.83</v>
      </c>
      <c r="Q42" s="47">
        <v>292535.82</v>
      </c>
      <c r="R42" s="47">
        <v>0</v>
      </c>
      <c r="S42" s="47">
        <v>828645.23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334.08</v>
      </c>
    </row>
    <row r="45" spans="1:19" ht="39.950000000000003" customHeight="1">
      <c r="A45" s="93" t="s">
        <v>199</v>
      </c>
      <c r="B45" s="94" t="s">
        <v>204</v>
      </c>
      <c r="C45" s="25">
        <v>516037.52</v>
      </c>
      <c r="D45" s="25">
        <v>454931.85</v>
      </c>
      <c r="E45" s="25">
        <v>492747.7</v>
      </c>
      <c r="F45" s="25">
        <v>528446.82999999996</v>
      </c>
      <c r="G45" s="25">
        <v>491386.36</v>
      </c>
      <c r="H45" s="25">
        <v>1504969.24</v>
      </c>
      <c r="I45" s="25">
        <v>1626973.43</v>
      </c>
      <c r="J45" s="25">
        <v>2070171.55</v>
      </c>
      <c r="K45" s="25">
        <v>2177596.63</v>
      </c>
      <c r="L45" s="25">
        <v>1917527.37</v>
      </c>
      <c r="M45" s="25">
        <v>2291561.77</v>
      </c>
      <c r="N45" s="25">
        <v>2065238</v>
      </c>
      <c r="O45" s="25">
        <v>2290335.41</v>
      </c>
      <c r="P45" s="25">
        <v>2336895.7200000002</v>
      </c>
      <c r="Q45" s="25">
        <v>2299955.71</v>
      </c>
      <c r="R45" s="25">
        <v>2252444.7400000002</v>
      </c>
      <c r="S45" s="25">
        <v>2138689.7200000002</v>
      </c>
    </row>
    <row r="46" spans="1:19" ht="39.950000000000003" customHeight="1">
      <c r="A46" s="95" t="s">
        <v>89</v>
      </c>
      <c r="B46" s="94" t="s">
        <v>188</v>
      </c>
      <c r="C46" s="25">
        <v>433259.31</v>
      </c>
      <c r="D46" s="25">
        <v>552887.18999999994</v>
      </c>
      <c r="E46" s="25">
        <v>521080.31</v>
      </c>
      <c r="F46" s="25">
        <v>547807.13</v>
      </c>
      <c r="G46" s="25">
        <v>629946.28</v>
      </c>
      <c r="H46" s="25">
        <v>1263411.19</v>
      </c>
      <c r="I46" s="25">
        <v>1774756.08</v>
      </c>
      <c r="J46" s="25">
        <v>2136558.4500000002</v>
      </c>
      <c r="K46" s="25">
        <v>2251800.5099999998</v>
      </c>
      <c r="L46" s="25">
        <v>2107588.0499999998</v>
      </c>
      <c r="M46" s="25">
        <v>2077348.88</v>
      </c>
      <c r="N46" s="25">
        <v>2075954.31</v>
      </c>
      <c r="O46" s="25">
        <v>2290335.41</v>
      </c>
      <c r="P46" s="25">
        <v>2336895.7200000002</v>
      </c>
      <c r="Q46" s="25">
        <v>2299955.7100000004</v>
      </c>
      <c r="R46" s="25">
        <v>2189552.2399999998</v>
      </c>
      <c r="S46" s="25">
        <v>2138689.7199999997</v>
      </c>
    </row>
    <row r="47" spans="1:19" ht="45">
      <c r="A47" s="93" t="s">
        <v>202</v>
      </c>
      <c r="B47" s="94" t="s">
        <v>203</v>
      </c>
      <c r="C47" s="25">
        <v>0</v>
      </c>
      <c r="D47" s="25">
        <v>0</v>
      </c>
      <c r="E47" s="25">
        <v>0</v>
      </c>
      <c r="F47" s="25">
        <v>0</v>
      </c>
      <c r="G47" s="25">
        <v>0</v>
      </c>
      <c r="H47" s="25">
        <v>0</v>
      </c>
      <c r="I47" s="25">
        <v>0</v>
      </c>
      <c r="J47" s="25">
        <v>0</v>
      </c>
      <c r="K47" s="25">
        <v>0</v>
      </c>
      <c r="L47" s="25">
        <v>0</v>
      </c>
      <c r="M47" s="25">
        <v>0</v>
      </c>
      <c r="N47" s="25">
        <v>0</v>
      </c>
      <c r="O47" s="25">
        <v>0</v>
      </c>
      <c r="P47" s="25">
        <v>0</v>
      </c>
      <c r="Q47" s="25">
        <v>0</v>
      </c>
      <c r="R47" s="25">
        <v>62892.5</v>
      </c>
      <c r="S47" s="25">
        <v>334.08</v>
      </c>
    </row>
    <row r="48" spans="1:19" ht="45">
      <c r="A48" s="93" t="s">
        <v>201</v>
      </c>
      <c r="B48" s="94" t="s">
        <v>215</v>
      </c>
      <c r="C48" s="25">
        <v>0</v>
      </c>
      <c r="D48" s="25">
        <v>0</v>
      </c>
      <c r="E48" s="25">
        <v>0</v>
      </c>
      <c r="F48" s="25">
        <v>0</v>
      </c>
      <c r="G48" s="25">
        <v>0</v>
      </c>
      <c r="H48" s="25">
        <v>0</v>
      </c>
      <c r="I48" s="25">
        <v>0</v>
      </c>
      <c r="J48" s="25">
        <v>0</v>
      </c>
      <c r="K48" s="25">
        <v>0</v>
      </c>
      <c r="L48" s="25">
        <v>0</v>
      </c>
      <c r="M48" s="25">
        <v>47401.96</v>
      </c>
      <c r="N48" s="25">
        <v>39183.89</v>
      </c>
      <c r="O48" s="25">
        <v>137800.07999999999</v>
      </c>
      <c r="P48" s="25">
        <v>94946.55</v>
      </c>
      <c r="Q48" s="25">
        <v>75494.13</v>
      </c>
      <c r="R48" s="25">
        <v>48971.31</v>
      </c>
      <c r="S48" s="25">
        <v>87491.26</v>
      </c>
    </row>
    <row r="49" spans="1:19" ht="39.950000000000003" customHeight="1">
      <c r="A49" s="95" t="s">
        <v>101</v>
      </c>
      <c r="B49" s="94" t="s">
        <v>197</v>
      </c>
      <c r="C49" s="25">
        <v>0</v>
      </c>
      <c r="D49" s="25">
        <v>0</v>
      </c>
      <c r="E49" s="25">
        <v>0</v>
      </c>
      <c r="F49" s="25">
        <v>0</v>
      </c>
      <c r="G49" s="25">
        <v>0</v>
      </c>
      <c r="H49" s="25">
        <v>0</v>
      </c>
      <c r="I49" s="25">
        <v>0</v>
      </c>
      <c r="J49" s="25">
        <v>0</v>
      </c>
      <c r="K49" s="25">
        <v>0</v>
      </c>
      <c r="L49" s="25">
        <v>0</v>
      </c>
      <c r="M49" s="25">
        <v>40683.129999999997</v>
      </c>
      <c r="N49" s="25">
        <v>39237.68</v>
      </c>
      <c r="O49" s="25">
        <v>137800.07999999999</v>
      </c>
      <c r="P49" s="25">
        <v>94946.55</v>
      </c>
      <c r="Q49" s="25">
        <v>75494.13</v>
      </c>
      <c r="R49" s="25">
        <v>48971.31</v>
      </c>
      <c r="S49" s="25">
        <v>87491.26</v>
      </c>
    </row>
    <row r="50" spans="1:19" ht="39.950000000000003" customHeight="1">
      <c r="A50" s="99" t="s">
        <v>97</v>
      </c>
      <c r="B50" s="98" t="s">
        <v>179</v>
      </c>
      <c r="C50" s="25">
        <v>0</v>
      </c>
      <c r="D50" s="25">
        <v>0</v>
      </c>
      <c r="E50" s="25">
        <v>0</v>
      </c>
      <c r="F50" s="25">
        <v>0</v>
      </c>
      <c r="G50" s="25">
        <v>0</v>
      </c>
      <c r="H50" s="25">
        <v>0</v>
      </c>
      <c r="I50" s="25">
        <v>293824.01</v>
      </c>
      <c r="J50" s="25">
        <v>1110821.01</v>
      </c>
      <c r="K50" s="25">
        <v>1178719.99</v>
      </c>
      <c r="L50" s="25">
        <v>1302663.82</v>
      </c>
      <c r="M50" s="25">
        <v>1929301.38</v>
      </c>
      <c r="N50" s="25">
        <v>2126904.6800000002</v>
      </c>
      <c r="O50" s="25">
        <v>2047002.62</v>
      </c>
      <c r="P50" s="25">
        <v>1727365.5</v>
      </c>
      <c r="Q50" s="25">
        <v>1806933.44</v>
      </c>
      <c r="R50" s="25">
        <v>2204546.12</v>
      </c>
      <c r="S50" s="25">
        <v>2214590.1199999996</v>
      </c>
    </row>
    <row r="51" spans="1:19" ht="39.950000000000003" customHeight="1">
      <c r="A51" s="99" t="s">
        <v>98</v>
      </c>
      <c r="B51" s="98" t="s">
        <v>178</v>
      </c>
      <c r="C51" s="25">
        <v>0</v>
      </c>
      <c r="D51" s="25">
        <v>0</v>
      </c>
      <c r="E51" s="25">
        <v>0</v>
      </c>
      <c r="F51" s="25">
        <v>0</v>
      </c>
      <c r="G51" s="25">
        <v>0</v>
      </c>
      <c r="H51" s="25">
        <v>0</v>
      </c>
      <c r="I51" s="25">
        <v>630332.73</v>
      </c>
      <c r="J51" s="25">
        <v>1344454.89</v>
      </c>
      <c r="K51" s="25">
        <v>1264562.6399999999</v>
      </c>
      <c r="L51" s="25">
        <v>1328922.6000000001</v>
      </c>
      <c r="M51" s="25">
        <v>1941200.04</v>
      </c>
      <c r="N51" s="25">
        <v>2138535.63</v>
      </c>
      <c r="O51" s="25">
        <v>2047002.62</v>
      </c>
      <c r="P51" s="25">
        <v>1727365.5</v>
      </c>
      <c r="Q51" s="25">
        <v>1806933.45</v>
      </c>
      <c r="R51" s="25">
        <v>2204546.09</v>
      </c>
      <c r="S51" s="25">
        <v>2214590.13</v>
      </c>
    </row>
    <row r="52" spans="1:19" ht="39.950000000000003" customHeight="1">
      <c r="A52" s="99" t="s">
        <v>147</v>
      </c>
      <c r="B52" s="98" t="s">
        <v>216</v>
      </c>
      <c r="C52" s="25">
        <v>0</v>
      </c>
      <c r="D52" s="25">
        <v>0</v>
      </c>
      <c r="E52" s="25">
        <v>0</v>
      </c>
      <c r="F52" s="25">
        <v>0</v>
      </c>
      <c r="G52" s="25">
        <v>0</v>
      </c>
      <c r="H52" s="25">
        <v>0</v>
      </c>
      <c r="I52" s="25">
        <v>0</v>
      </c>
      <c r="J52" s="25">
        <v>0</v>
      </c>
      <c r="K52" s="25">
        <v>0</v>
      </c>
      <c r="L52" s="25">
        <v>418383.42</v>
      </c>
      <c r="M52" s="25">
        <v>442275.48</v>
      </c>
      <c r="N52" s="25">
        <v>492721.8</v>
      </c>
      <c r="O52" s="25">
        <v>576770.93999999994</v>
      </c>
      <c r="P52" s="25">
        <v>622180.38</v>
      </c>
      <c r="Q52" s="25">
        <v>681823.23</v>
      </c>
      <c r="R52" s="25">
        <v>729360.03</v>
      </c>
      <c r="S52" s="25">
        <v>847535.46</v>
      </c>
    </row>
    <row r="53" spans="1:19" ht="39.950000000000003" customHeight="1">
      <c r="A53" s="99" t="s">
        <v>148</v>
      </c>
      <c r="B53" s="98" t="s">
        <v>190</v>
      </c>
      <c r="C53" s="25">
        <v>0</v>
      </c>
      <c r="D53" s="25">
        <v>0</v>
      </c>
      <c r="E53" s="25">
        <v>0</v>
      </c>
      <c r="F53" s="25">
        <v>0</v>
      </c>
      <c r="G53" s="25">
        <v>0</v>
      </c>
      <c r="H53" s="25">
        <v>0</v>
      </c>
      <c r="I53" s="25">
        <v>379406.97</v>
      </c>
      <c r="J53" s="25">
        <v>510012.27</v>
      </c>
      <c r="K53" s="25">
        <v>83529.710000000006</v>
      </c>
      <c r="L53" s="25">
        <v>768383.42</v>
      </c>
      <c r="M53" s="25">
        <v>404604.49</v>
      </c>
      <c r="N53" s="25">
        <v>492721.8</v>
      </c>
      <c r="O53" s="25">
        <v>576770.93999999994</v>
      </c>
      <c r="P53" s="25">
        <v>622180.38</v>
      </c>
      <c r="Q53" s="25">
        <v>681823.23</v>
      </c>
      <c r="R53" s="25">
        <v>729360.03</v>
      </c>
      <c r="S53" s="25">
        <v>847535.46</v>
      </c>
    </row>
    <row r="54" spans="1:19" ht="39.950000000000003" customHeight="1">
      <c r="A54" s="97" t="s">
        <v>99</v>
      </c>
      <c r="B54" s="96" t="s">
        <v>191</v>
      </c>
      <c r="C54" s="25">
        <v>99627.05</v>
      </c>
      <c r="D54" s="25">
        <v>42026.96</v>
      </c>
      <c r="E54" s="25">
        <v>31408.66</v>
      </c>
      <c r="F54" s="25">
        <v>16409.46</v>
      </c>
      <c r="G54" s="25">
        <v>92608.52</v>
      </c>
      <c r="H54" s="25">
        <v>75261.91</v>
      </c>
      <c r="I54" s="25">
        <v>64233.83</v>
      </c>
      <c r="J54" s="25">
        <v>184821.57</v>
      </c>
      <c r="K54" s="25">
        <f>199614.96</f>
        <v>199614.96</v>
      </c>
      <c r="L54" s="25">
        <v>349018.1</v>
      </c>
      <c r="M54" s="25">
        <v>334971.48</v>
      </c>
      <c r="N54" s="25">
        <v>434806.47</v>
      </c>
      <c r="O54" s="25">
        <v>393155.11</v>
      </c>
      <c r="P54" s="25">
        <v>482593.96</v>
      </c>
      <c r="Q54" s="25">
        <v>333205.95</v>
      </c>
      <c r="R54" s="25">
        <v>553044.09</v>
      </c>
      <c r="S54" s="25">
        <v>405061.97</v>
      </c>
    </row>
    <row r="55" spans="1:19" ht="39.950000000000003" customHeight="1">
      <c r="A55" s="97" t="s">
        <v>103</v>
      </c>
      <c r="B55" s="96" t="s">
        <v>192</v>
      </c>
      <c r="C55" s="25">
        <v>73084.350000000006</v>
      </c>
      <c r="D55" s="25">
        <v>80738.28</v>
      </c>
      <c r="E55" s="25">
        <v>34724.67</v>
      </c>
      <c r="F55" s="25">
        <v>27263.16</v>
      </c>
      <c r="G55" s="25">
        <v>32907.449999999997</v>
      </c>
      <c r="H55" s="25">
        <v>116149.63</v>
      </c>
      <c r="I55" s="25">
        <v>146181.94</v>
      </c>
      <c r="J55" s="25">
        <v>177715.77</v>
      </c>
      <c r="K55" s="25">
        <v>296072.29000000004</v>
      </c>
      <c r="L55" s="25">
        <v>360347.24</v>
      </c>
      <c r="M55" s="25">
        <v>270665.45</v>
      </c>
      <c r="N55" s="25">
        <v>434806.47</v>
      </c>
      <c r="O55" s="25">
        <v>393155.11</v>
      </c>
      <c r="P55" s="25">
        <v>482593.96</v>
      </c>
      <c r="Q55" s="25">
        <v>333205.95</v>
      </c>
      <c r="R55" s="25">
        <v>553044.09</v>
      </c>
      <c r="S55" s="25">
        <v>405061.97</v>
      </c>
    </row>
    <row r="56" spans="1:19" ht="39.950000000000003" customHeight="1">
      <c r="A56" s="97" t="s">
        <v>145</v>
      </c>
      <c r="B56" s="96" t="s">
        <v>180</v>
      </c>
      <c r="C56" s="25">
        <v>1684821.78</v>
      </c>
      <c r="D56" s="25">
        <v>1348426.09</v>
      </c>
      <c r="E56" s="25">
        <v>1092295.77</v>
      </c>
      <c r="F56" s="25">
        <v>1182156.3999999999</v>
      </c>
      <c r="G56" s="25">
        <v>898717.5</v>
      </c>
      <c r="H56" s="25">
        <v>151092.88</v>
      </c>
      <c r="I56" s="25">
        <v>345595.88</v>
      </c>
      <c r="J56" s="25">
        <v>744608.56</v>
      </c>
      <c r="K56" s="25">
        <v>849106.8</v>
      </c>
      <c r="L56" s="25">
        <v>1122302.55</v>
      </c>
      <c r="M56" s="25">
        <v>2147919.9300000002</v>
      </c>
      <c r="N56" s="25">
        <v>2517154.5099999998</v>
      </c>
      <c r="O56" s="25">
        <v>2219400.19</v>
      </c>
      <c r="P56" s="25">
        <v>2006317.02</v>
      </c>
      <c r="Q56" s="25">
        <v>1615873.62</v>
      </c>
      <c r="R56" s="25">
        <v>1699563.78</v>
      </c>
      <c r="S56" s="25">
        <v>2311105.25</v>
      </c>
    </row>
    <row r="57" spans="1:19" ht="39.950000000000003" customHeight="1">
      <c r="A57" s="97" t="s">
        <v>146</v>
      </c>
      <c r="B57" s="96" t="s">
        <v>181</v>
      </c>
      <c r="C57" s="25">
        <v>1779381</v>
      </c>
      <c r="D57" s="25">
        <v>1510837.47</v>
      </c>
      <c r="E57" s="25">
        <v>1123587.03</v>
      </c>
      <c r="F57" s="25">
        <v>1080279.26</v>
      </c>
      <c r="G57" s="25">
        <v>824478.54</v>
      </c>
      <c r="H57" s="25">
        <v>78373.850000000006</v>
      </c>
      <c r="I57" s="25">
        <v>430650.68</v>
      </c>
      <c r="J57" s="25">
        <v>507993.48</v>
      </c>
      <c r="K57" s="25">
        <v>859318.62000000011</v>
      </c>
      <c r="L57" s="25">
        <v>1124425.29</v>
      </c>
      <c r="M57" s="25">
        <v>2148968.3600000003</v>
      </c>
      <c r="N57" s="25">
        <v>2517131.31</v>
      </c>
      <c r="O57" s="25">
        <v>2219400.19</v>
      </c>
      <c r="P57" s="25">
        <v>2006317.0199999998</v>
      </c>
      <c r="Q57" s="25">
        <v>1615873.63</v>
      </c>
      <c r="R57" s="25">
        <v>1699563.77</v>
      </c>
      <c r="S57" s="25">
        <v>2311105.2400000002</v>
      </c>
    </row>
    <row r="58" spans="1:19" ht="39.950000000000003" customHeight="1">
      <c r="A58" s="100" t="s">
        <v>149</v>
      </c>
      <c r="B58" s="101"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customHeight="1">
      <c r="A59" s="100" t="s">
        <v>150</v>
      </c>
      <c r="B59" s="101"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100" t="s">
        <v>151</v>
      </c>
      <c r="B60" s="101" t="s">
        <v>182</v>
      </c>
      <c r="C60" s="25">
        <v>0</v>
      </c>
      <c r="D60" s="25">
        <v>0</v>
      </c>
      <c r="E60" s="25">
        <v>0</v>
      </c>
      <c r="F60" s="25">
        <v>0</v>
      </c>
      <c r="G60" s="25">
        <v>0</v>
      </c>
      <c r="H60" s="25">
        <v>0</v>
      </c>
      <c r="I60" s="25">
        <v>0</v>
      </c>
      <c r="J60" s="25">
        <v>984197.79</v>
      </c>
      <c r="K60" s="25">
        <v>1434060.9</v>
      </c>
      <c r="L60" s="25">
        <v>255144.93</v>
      </c>
      <c r="M60" s="25">
        <v>150373.18</v>
      </c>
      <c r="N60" s="25">
        <v>33058.11</v>
      </c>
      <c r="O60" s="25">
        <v>219251.54</v>
      </c>
      <c r="P60" s="25">
        <v>2364456.34</v>
      </c>
      <c r="Q60" s="25">
        <v>2796418.91</v>
      </c>
      <c r="R60" s="25">
        <v>2753595.87</v>
      </c>
      <c r="S60" s="25">
        <v>2751972.34</v>
      </c>
    </row>
    <row r="61" spans="1:19" ht="39.950000000000003" customHeight="1">
      <c r="A61" s="100" t="s">
        <v>152</v>
      </c>
      <c r="B61" s="101" t="s">
        <v>185</v>
      </c>
      <c r="C61" s="25">
        <v>0</v>
      </c>
      <c r="D61" s="25">
        <v>0</v>
      </c>
      <c r="E61" s="25">
        <v>0</v>
      </c>
      <c r="F61" s="25">
        <v>0</v>
      </c>
      <c r="G61" s="25">
        <v>0</v>
      </c>
      <c r="H61" s="25">
        <v>0</v>
      </c>
      <c r="I61" s="25">
        <v>0</v>
      </c>
      <c r="J61" s="25">
        <v>660364.92000000004</v>
      </c>
      <c r="K61" s="25">
        <v>1406748.65</v>
      </c>
      <c r="L61" s="25">
        <v>214119.21000000002</v>
      </c>
      <c r="M61" s="25">
        <v>184904.94</v>
      </c>
      <c r="N61" s="25">
        <v>18313.080000000016</v>
      </c>
      <c r="O61" s="25">
        <v>219251.54</v>
      </c>
      <c r="P61" s="25">
        <v>2364456.2400000002</v>
      </c>
      <c r="Q61" s="25">
        <v>2796418.91</v>
      </c>
      <c r="R61" s="25">
        <v>2753595.86</v>
      </c>
      <c r="S61" s="25">
        <v>2751972.33</v>
      </c>
    </row>
    <row r="62" spans="1:19" ht="39.950000000000003" customHeight="1">
      <c r="A62" s="102" t="s">
        <v>153</v>
      </c>
      <c r="B62" s="103"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customHeight="1">
      <c r="A63" s="102" t="s">
        <v>154</v>
      </c>
      <c r="B63" s="103"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2" t="s">
        <v>155</v>
      </c>
      <c r="B64" s="103" t="s">
        <v>183</v>
      </c>
      <c r="C64" s="25">
        <v>0</v>
      </c>
      <c r="D64" s="25">
        <v>0</v>
      </c>
      <c r="E64" s="25">
        <v>0</v>
      </c>
      <c r="F64" s="25">
        <v>0</v>
      </c>
      <c r="G64" s="25">
        <v>0</v>
      </c>
      <c r="H64" s="25">
        <v>0</v>
      </c>
      <c r="I64" s="25">
        <v>0</v>
      </c>
      <c r="J64" s="25">
        <v>0</v>
      </c>
      <c r="K64" s="25">
        <v>54000</v>
      </c>
      <c r="L64" s="25">
        <v>54000</v>
      </c>
      <c r="M64" s="25">
        <v>12000</v>
      </c>
      <c r="N64" s="25">
        <v>35493.75</v>
      </c>
      <c r="O64" s="25">
        <v>74246.17</v>
      </c>
      <c r="P64" s="25">
        <v>48232.17</v>
      </c>
      <c r="Q64" s="25">
        <v>45052.39</v>
      </c>
      <c r="R64" s="25">
        <v>61181.67</v>
      </c>
      <c r="S64" s="25">
        <v>31366.55</v>
      </c>
    </row>
    <row r="65" spans="1:19" ht="39.950000000000003" customHeight="1">
      <c r="A65" s="102" t="s">
        <v>156</v>
      </c>
      <c r="B65" s="103" t="s">
        <v>184</v>
      </c>
      <c r="C65" s="25">
        <v>0</v>
      </c>
      <c r="D65" s="25">
        <v>0</v>
      </c>
      <c r="E65" s="25">
        <v>0</v>
      </c>
      <c r="F65" s="25">
        <v>0</v>
      </c>
      <c r="G65" s="25">
        <v>0</v>
      </c>
      <c r="H65" s="25">
        <v>0</v>
      </c>
      <c r="I65" s="25">
        <v>0</v>
      </c>
      <c r="J65" s="25">
        <v>0</v>
      </c>
      <c r="K65" s="25">
        <v>48985.759999999995</v>
      </c>
      <c r="L65" s="25">
        <v>53422.130000000012</v>
      </c>
      <c r="M65" s="25">
        <v>11814.239999999998</v>
      </c>
      <c r="N65" s="25">
        <v>34625.51</v>
      </c>
      <c r="O65" s="25">
        <v>74246.17</v>
      </c>
      <c r="P65" s="25">
        <v>48232.169999999991</v>
      </c>
      <c r="Q65" s="25">
        <v>45052.4</v>
      </c>
      <c r="R65" s="25">
        <v>61181.68</v>
      </c>
      <c r="S65" s="25">
        <v>31366.52</v>
      </c>
    </row>
    <row r="68" spans="1:19">
      <c r="C68" s="107"/>
      <c r="D68" s="107"/>
      <c r="E68" s="107"/>
      <c r="F68" s="107"/>
      <c r="G68" s="107"/>
      <c r="H68" s="107"/>
      <c r="I68" s="107"/>
      <c r="J68" s="107"/>
      <c r="K68" s="107"/>
      <c r="L68" s="107"/>
      <c r="M68" s="107"/>
      <c r="N68" s="107"/>
      <c r="O68" s="107"/>
      <c r="P68" s="107"/>
      <c r="Q68" s="107"/>
      <c r="R68" s="107"/>
      <c r="S68" s="107"/>
    </row>
    <row r="69" spans="1:19">
      <c r="C69" s="107"/>
      <c r="D69" s="107"/>
      <c r="E69" s="107"/>
      <c r="F69" s="107"/>
      <c r="G69" s="107"/>
      <c r="H69" s="107"/>
      <c r="I69" s="107"/>
      <c r="J69" s="107"/>
      <c r="K69" s="107"/>
      <c r="L69" s="107"/>
      <c r="M69" s="107"/>
      <c r="N69" s="107"/>
      <c r="O69" s="107"/>
      <c r="P69" s="107"/>
      <c r="Q69" s="107"/>
      <c r="R69" s="107"/>
      <c r="S69" s="107"/>
    </row>
    <row r="70" spans="1:19">
      <c r="C70" s="108"/>
      <c r="D70" s="108"/>
      <c r="E70" s="108"/>
      <c r="F70" s="108"/>
      <c r="G70" s="108"/>
      <c r="H70" s="108"/>
      <c r="I70" s="108"/>
      <c r="J70" s="108"/>
      <c r="K70" s="108"/>
      <c r="L70" s="108"/>
      <c r="M70" s="108"/>
      <c r="N70" s="108"/>
      <c r="O70" s="108"/>
      <c r="P70" s="108"/>
      <c r="Q70" s="108"/>
      <c r="R70" s="108"/>
      <c r="S70" s="108"/>
    </row>
    <row r="71" spans="1:19">
      <c r="C71" s="107"/>
      <c r="D71" s="107"/>
      <c r="E71" s="107"/>
      <c r="F71" s="107"/>
      <c r="G71" s="107"/>
      <c r="H71" s="107"/>
      <c r="I71" s="107"/>
      <c r="J71" s="107"/>
      <c r="K71" s="107"/>
      <c r="L71" s="107"/>
      <c r="M71" s="107"/>
      <c r="N71" s="107"/>
      <c r="O71" s="107"/>
      <c r="P71" s="107"/>
      <c r="Q71" s="107"/>
      <c r="R71" s="107"/>
      <c r="S71" s="107"/>
    </row>
    <row r="73" spans="1:19">
      <c r="C73" s="107"/>
      <c r="D73" s="107"/>
      <c r="E73" s="107"/>
      <c r="F73" s="107"/>
      <c r="G73" s="107"/>
      <c r="H73" s="107"/>
      <c r="I73" s="107"/>
      <c r="J73" s="107"/>
      <c r="K73" s="107"/>
      <c r="L73" s="107"/>
      <c r="M73" s="107"/>
      <c r="N73" s="107"/>
      <c r="O73" s="107"/>
      <c r="P73" s="107"/>
      <c r="Q73" s="107"/>
      <c r="R73" s="107"/>
      <c r="S73" s="107"/>
    </row>
    <row r="74" spans="1:19">
      <c r="C74" s="107"/>
      <c r="D74" s="107"/>
      <c r="E74" s="107"/>
      <c r="F74" s="107"/>
      <c r="G74" s="107"/>
      <c r="H74" s="107"/>
      <c r="I74" s="107"/>
      <c r="J74" s="107"/>
      <c r="K74" s="107"/>
      <c r="L74" s="107"/>
      <c r="M74" s="107"/>
      <c r="N74" s="107"/>
      <c r="O74" s="107"/>
      <c r="P74" s="107"/>
      <c r="Q74" s="107"/>
      <c r="R74" s="107"/>
      <c r="S74" s="107"/>
    </row>
    <row r="75" spans="1:19">
      <c r="C75" s="107"/>
      <c r="D75" s="107"/>
      <c r="E75" s="107"/>
      <c r="F75" s="107"/>
      <c r="G75" s="107"/>
      <c r="H75" s="107"/>
      <c r="I75" s="107"/>
      <c r="J75" s="107"/>
      <c r="K75" s="107"/>
      <c r="L75" s="107"/>
      <c r="M75" s="107"/>
      <c r="N75" s="107"/>
      <c r="O75" s="107"/>
      <c r="P75" s="107"/>
      <c r="Q75" s="107"/>
      <c r="R75" s="107"/>
      <c r="S75" s="107"/>
    </row>
  </sheetData>
  <conditionalFormatting sqref="C70:S70">
    <cfRule type="cellIs" dxfId="1" priority="1" operator="lessThan">
      <formula>-0.01</formula>
    </cfRule>
    <cfRule type="cellIs" dxfId="0" priority="2" operator="greaterThan">
      <formula>0.01</formula>
    </cfRule>
  </conditionalFormatting>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G1" zoomScaleNormal="100" workbookViewId="0">
      <pane ySplit="2" topLeftCell="A472" activePane="bottomLeft" state="frozen"/>
      <selection activeCell="A3293" sqref="A3293"/>
      <selection pane="bottomLeft" activeCell="S478" sqref="S47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42124.553839</v>
      </c>
    </row>
    <row r="479" spans="1:19">
      <c r="A479" s="35"/>
      <c r="B479" s="5">
        <v>2021</v>
      </c>
      <c r="C479" s="33"/>
      <c r="D479" s="33"/>
      <c r="E479" s="33"/>
      <c r="F479" s="33"/>
      <c r="G479" s="33"/>
      <c r="H479" s="33"/>
      <c r="I479" s="33"/>
      <c r="J479" s="33"/>
      <c r="K479" s="33"/>
      <c r="L479" s="33"/>
      <c r="M479" s="33"/>
      <c r="N479" s="33"/>
      <c r="O479" s="106"/>
      <c r="P479" s="106"/>
      <c r="Q479" s="106"/>
      <c r="R479" s="105">
        <v>32413.886540000003</v>
      </c>
      <c r="S479" s="105">
        <v>32413.886540000003</v>
      </c>
    </row>
    <row r="480" spans="1:19">
      <c r="B480" s="5">
        <v>2020</v>
      </c>
      <c r="C480" s="33"/>
      <c r="D480" s="33"/>
      <c r="E480" s="33"/>
      <c r="F480" s="33"/>
      <c r="G480" s="33"/>
      <c r="H480" s="33"/>
      <c r="I480" s="33"/>
      <c r="J480" s="33"/>
      <c r="K480" s="33"/>
      <c r="L480" s="33"/>
      <c r="M480" s="33"/>
      <c r="N480" s="33"/>
      <c r="O480" s="106"/>
      <c r="P480" s="106"/>
      <c r="Q480" s="105">
        <v>35000</v>
      </c>
      <c r="R480" s="105">
        <v>35000</v>
      </c>
      <c r="S480" s="105">
        <v>35000</v>
      </c>
    </row>
    <row r="481" spans="1:19">
      <c r="A481" s="37"/>
      <c r="B481" s="5">
        <v>2019</v>
      </c>
      <c r="C481" s="33"/>
      <c r="D481" s="33"/>
      <c r="E481" s="33"/>
      <c r="F481" s="33"/>
      <c r="G481" s="33"/>
      <c r="H481" s="33"/>
      <c r="I481" s="33"/>
      <c r="J481" s="33"/>
      <c r="K481" s="33"/>
      <c r="L481" s="33"/>
      <c r="M481" s="33"/>
      <c r="N481" s="33"/>
      <c r="O481" s="106"/>
      <c r="P481" s="105">
        <v>33331</v>
      </c>
      <c r="Q481" s="105">
        <v>33331</v>
      </c>
      <c r="R481" s="105">
        <v>33331</v>
      </c>
      <c r="S481" s="105">
        <v>33331</v>
      </c>
    </row>
    <row r="482" spans="1:19">
      <c r="A482" s="37"/>
      <c r="B482" s="5">
        <v>2018</v>
      </c>
      <c r="C482" s="33"/>
      <c r="D482" s="33"/>
      <c r="E482" s="33"/>
      <c r="F482" s="33"/>
      <c r="G482" s="33"/>
      <c r="H482" s="33"/>
      <c r="I482" s="33"/>
      <c r="J482" s="33"/>
      <c r="K482" s="33"/>
      <c r="L482" s="33"/>
      <c r="M482" s="33"/>
      <c r="N482" s="33"/>
      <c r="O482" s="105">
        <v>57399</v>
      </c>
      <c r="P482" s="105">
        <v>57399</v>
      </c>
      <c r="Q482" s="105">
        <v>57399</v>
      </c>
      <c r="R482" s="105">
        <v>57399</v>
      </c>
      <c r="S482" s="105">
        <v>57399</v>
      </c>
    </row>
    <row r="483" spans="1:19">
      <c r="A483" s="37"/>
      <c r="B483" s="5">
        <v>2017</v>
      </c>
      <c r="C483" s="33"/>
      <c r="D483" s="33"/>
      <c r="E483" s="33"/>
      <c r="F483" s="33"/>
      <c r="G483" s="33"/>
      <c r="H483" s="33"/>
      <c r="I483" s="33"/>
      <c r="J483" s="33"/>
      <c r="K483" s="33"/>
      <c r="L483" s="33"/>
      <c r="M483" s="33"/>
      <c r="N483" s="34">
        <v>0</v>
      </c>
      <c r="O483" s="105">
        <v>28698</v>
      </c>
      <c r="P483" s="105">
        <v>28698</v>
      </c>
      <c r="Q483" s="105">
        <v>28698</v>
      </c>
      <c r="R483" s="105">
        <v>28698</v>
      </c>
      <c r="S483" s="105">
        <v>28698</v>
      </c>
    </row>
    <row r="484" spans="1:19">
      <c r="B484" s="5">
        <v>2016</v>
      </c>
      <c r="C484" s="33"/>
      <c r="D484" s="33"/>
      <c r="E484" s="33"/>
      <c r="F484" s="33"/>
      <c r="G484" s="33"/>
      <c r="H484" s="33"/>
      <c r="I484" s="33"/>
      <c r="J484" s="33"/>
      <c r="K484" s="33"/>
      <c r="L484" s="33"/>
      <c r="M484" s="34">
        <v>20721.29</v>
      </c>
      <c r="N484" s="34">
        <v>20721.29</v>
      </c>
      <c r="O484" s="105">
        <v>20721.29</v>
      </c>
      <c r="P484" s="105">
        <v>20721.29</v>
      </c>
      <c r="Q484" s="105">
        <v>20721.29</v>
      </c>
      <c r="R484" s="105">
        <v>20721.29</v>
      </c>
      <c r="S484" s="105">
        <v>20721.29</v>
      </c>
    </row>
    <row r="485" spans="1:19">
      <c r="B485" s="5">
        <v>2015</v>
      </c>
      <c r="C485" s="33"/>
      <c r="D485" s="33"/>
      <c r="E485" s="33"/>
      <c r="F485" s="33"/>
      <c r="G485" s="33"/>
      <c r="H485" s="33"/>
      <c r="I485" s="33"/>
      <c r="J485" s="33"/>
      <c r="K485" s="33"/>
      <c r="L485" s="34">
        <v>15531.42</v>
      </c>
      <c r="M485" s="34">
        <v>15531.42</v>
      </c>
      <c r="N485" s="34">
        <v>15531.42</v>
      </c>
      <c r="O485" s="105">
        <v>15531.42</v>
      </c>
      <c r="P485" s="105">
        <v>15531.42</v>
      </c>
      <c r="Q485" s="105">
        <v>15531.42</v>
      </c>
      <c r="R485" s="105">
        <v>15531.42</v>
      </c>
      <c r="S485" s="105">
        <v>15531.42</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15531.42</v>
      </c>
      <c r="M571" s="7">
        <f>SUM(M484:M570)</f>
        <v>36252.71</v>
      </c>
      <c r="N571" s="10">
        <f>SUM(N479:N570)</f>
        <v>36252.71</v>
      </c>
      <c r="O571" s="10">
        <f>SUM(O479:O570)</f>
        <v>122349.71</v>
      </c>
      <c r="P571" s="10">
        <f>SUM(P479:P570)</f>
        <v>155680.71000000002</v>
      </c>
      <c r="Q571" s="10">
        <f>SUM(Q479:Q570)</f>
        <v>190680.71000000002</v>
      </c>
      <c r="R571" s="10">
        <f>SUM(R478:R570)</f>
        <v>223094.59654000003</v>
      </c>
      <c r="S571" s="10">
        <f>SUM(S478:S570)</f>
        <v>265219.150379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4005.19</v>
      </c>
      <c r="N769" s="34">
        <v>4005.19</v>
      </c>
      <c r="O769" s="105">
        <v>4005.19</v>
      </c>
      <c r="P769" s="105">
        <v>4005.19</v>
      </c>
      <c r="Q769" s="105">
        <v>4005.19</v>
      </c>
      <c r="R769" s="105">
        <v>4005.19</v>
      </c>
      <c r="S769" s="105">
        <v>4005.19</v>
      </c>
    </row>
    <row r="770" spans="2:19">
      <c r="B770" s="5">
        <v>2015</v>
      </c>
      <c r="C770" s="33"/>
      <c r="D770" s="33"/>
      <c r="E770" s="33"/>
      <c r="F770" s="33"/>
      <c r="G770" s="33"/>
      <c r="H770" s="33"/>
      <c r="I770" s="33"/>
      <c r="J770" s="33"/>
      <c r="K770" s="33"/>
      <c r="L770" s="34">
        <v>6395</v>
      </c>
      <c r="M770" s="34">
        <v>6395</v>
      </c>
      <c r="N770" s="34">
        <v>6395</v>
      </c>
      <c r="O770" s="105">
        <v>6395</v>
      </c>
      <c r="P770" s="105">
        <v>6395</v>
      </c>
      <c r="Q770" s="105">
        <v>6395</v>
      </c>
      <c r="R770" s="105">
        <v>6395</v>
      </c>
      <c r="S770" s="105">
        <v>6395</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6395</v>
      </c>
      <c r="M856" s="7">
        <f>SUM(M769:M855)</f>
        <v>10400.19</v>
      </c>
      <c r="N856" s="10">
        <f>SUM(N764:N855)</f>
        <v>10400.19</v>
      </c>
      <c r="O856" s="10">
        <f>SUM(O764:O855)</f>
        <v>10400.19</v>
      </c>
      <c r="P856" s="10">
        <f>SUM(P764:P855)</f>
        <v>10400.19</v>
      </c>
      <c r="Q856" s="10">
        <f>SUM(Q764:Q855)</f>
        <v>10400.19</v>
      </c>
      <c r="R856" s="10">
        <f>SUM(R763:R855)</f>
        <v>10400.19</v>
      </c>
      <c r="S856" s="10">
        <f>SUM(S763:S855)</f>
        <v>10400.19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36"/>
  <sheetViews>
    <sheetView showGridLines="0" zoomScale="90" zoomScaleNormal="9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10779.925707863897</v>
      </c>
      <c r="M10" s="34">
        <v>10779.925707863897</v>
      </c>
      <c r="N10" s="34">
        <v>10779.925707863897</v>
      </c>
      <c r="O10" s="34">
        <v>10779.925707863897</v>
      </c>
      <c r="P10" s="34">
        <v>10779.925707863897</v>
      </c>
      <c r="Q10" s="34">
        <v>10779.925707863897</v>
      </c>
      <c r="R10" s="34">
        <v>10779.925707863897</v>
      </c>
      <c r="S10" s="34">
        <v>10779.925707863897</v>
      </c>
    </row>
    <row r="11" spans="1:19">
      <c r="B11" s="5">
        <v>2014</v>
      </c>
      <c r="C11" s="33"/>
      <c r="D11" s="33"/>
      <c r="E11" s="33"/>
      <c r="F11" s="33"/>
      <c r="G11" s="33"/>
      <c r="H11" s="33"/>
      <c r="I11" s="33"/>
      <c r="J11" s="33"/>
      <c r="K11" s="34">
        <v>10008.439115774276</v>
      </c>
      <c r="L11" s="34">
        <v>10008.439115774276</v>
      </c>
      <c r="M11" s="34">
        <v>10008.439115774276</v>
      </c>
      <c r="N11" s="34">
        <v>10008.439115774276</v>
      </c>
      <c r="O11" s="34">
        <v>10008.439115774276</v>
      </c>
      <c r="P11" s="34">
        <v>10008.439115774276</v>
      </c>
      <c r="Q11" s="34">
        <v>10008.439115774276</v>
      </c>
      <c r="R11" s="34">
        <v>10008.439115774276</v>
      </c>
      <c r="S11" s="34">
        <v>10008.439115774276</v>
      </c>
    </row>
    <row r="12" spans="1:19">
      <c r="B12" s="5">
        <v>2013</v>
      </c>
      <c r="C12" s="33"/>
      <c r="D12" s="33"/>
      <c r="E12" s="33"/>
      <c r="F12" s="33"/>
      <c r="G12" s="33"/>
      <c r="H12" s="33"/>
      <c r="I12" s="33"/>
      <c r="J12" s="34">
        <v>16526.75</v>
      </c>
      <c r="K12" s="34">
        <v>16526.75</v>
      </c>
      <c r="L12" s="34">
        <v>16526.75</v>
      </c>
      <c r="M12" s="34">
        <v>16526.75</v>
      </c>
      <c r="N12" s="34">
        <v>16526.75</v>
      </c>
      <c r="O12" s="34">
        <v>16526.75</v>
      </c>
      <c r="P12" s="34">
        <v>16526.75</v>
      </c>
      <c r="Q12" s="34">
        <v>16526.75</v>
      </c>
      <c r="R12" s="34">
        <v>16526.75</v>
      </c>
      <c r="S12" s="34">
        <v>16526.75</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34401.35</v>
      </c>
      <c r="E18" s="34">
        <v>34401.35</v>
      </c>
      <c r="F18" s="34">
        <v>34401.35</v>
      </c>
      <c r="G18" s="34">
        <v>34401.35</v>
      </c>
      <c r="H18" s="34">
        <v>34401.35</v>
      </c>
      <c r="I18" s="34">
        <v>34401.35</v>
      </c>
      <c r="J18" s="34">
        <v>34401.35</v>
      </c>
      <c r="K18" s="34">
        <v>34401.35</v>
      </c>
      <c r="L18" s="34">
        <v>34401.35</v>
      </c>
      <c r="M18" s="34">
        <v>34401.35</v>
      </c>
      <c r="N18" s="34">
        <v>34401.35</v>
      </c>
      <c r="O18" s="34">
        <v>34401.35</v>
      </c>
      <c r="P18" s="34">
        <v>34401.35</v>
      </c>
      <c r="Q18" s="34">
        <v>34401.35</v>
      </c>
      <c r="R18" s="34">
        <v>34401.35</v>
      </c>
      <c r="S18" s="34">
        <v>34401.35</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66300.149999999994</v>
      </c>
      <c r="D20" s="34">
        <v>66300.149999999994</v>
      </c>
      <c r="E20" s="34">
        <v>66300.149999999994</v>
      </c>
      <c r="F20" s="34">
        <v>66300.149999999994</v>
      </c>
      <c r="G20" s="34">
        <v>66300.149999999994</v>
      </c>
      <c r="H20" s="34">
        <v>66300.149999999994</v>
      </c>
      <c r="I20" s="34">
        <v>66300.149999999994</v>
      </c>
      <c r="J20" s="34">
        <v>66300.149999999994</v>
      </c>
      <c r="K20" s="34">
        <v>66300.149999999994</v>
      </c>
      <c r="L20" s="34">
        <v>66300.149999999994</v>
      </c>
      <c r="M20" s="34">
        <v>66300.149999999994</v>
      </c>
      <c r="N20" s="34">
        <v>66300.149999999994</v>
      </c>
      <c r="O20" s="34">
        <v>66300.149999999994</v>
      </c>
      <c r="P20" s="34">
        <v>66300.149999999994</v>
      </c>
      <c r="Q20" s="34">
        <v>66300.149999999994</v>
      </c>
      <c r="R20" s="34">
        <v>66300.149999999994</v>
      </c>
      <c r="S20" s="34">
        <v>66300.149999999994</v>
      </c>
    </row>
    <row r="21" spans="2:19">
      <c r="B21" s="5">
        <v>2004</v>
      </c>
      <c r="C21" s="34">
        <v>5712.45</v>
      </c>
      <c r="D21" s="34">
        <v>5712.45</v>
      </c>
      <c r="E21" s="34">
        <v>5712.45</v>
      </c>
      <c r="F21" s="34">
        <v>5712.45</v>
      </c>
      <c r="G21" s="34">
        <v>5712.45</v>
      </c>
      <c r="H21" s="34">
        <v>5712.45</v>
      </c>
      <c r="I21" s="34">
        <v>5712.45</v>
      </c>
      <c r="J21" s="34">
        <v>5712.45</v>
      </c>
      <c r="K21" s="34">
        <v>5712.45</v>
      </c>
      <c r="L21" s="34">
        <v>5712.45</v>
      </c>
      <c r="M21" s="34">
        <v>5712.45</v>
      </c>
      <c r="N21" s="34">
        <v>5712.45</v>
      </c>
      <c r="O21" s="34">
        <v>5712.45</v>
      </c>
      <c r="P21" s="34">
        <v>5712.45</v>
      </c>
      <c r="Q21" s="34">
        <v>5712.45</v>
      </c>
      <c r="R21" s="34">
        <v>5712.45</v>
      </c>
      <c r="S21" s="34">
        <v>5712.45</v>
      </c>
    </row>
    <row r="22" spans="2:19">
      <c r="B22" s="5">
        <v>2003</v>
      </c>
      <c r="C22" s="34">
        <v>725</v>
      </c>
      <c r="D22" s="34">
        <v>725</v>
      </c>
      <c r="E22" s="34">
        <v>725</v>
      </c>
      <c r="F22" s="34">
        <v>725</v>
      </c>
      <c r="G22" s="34">
        <v>725</v>
      </c>
      <c r="H22" s="34">
        <v>725</v>
      </c>
      <c r="I22" s="34">
        <v>725</v>
      </c>
      <c r="J22" s="34">
        <v>725</v>
      </c>
      <c r="K22" s="34">
        <v>725</v>
      </c>
      <c r="L22" s="34">
        <v>725</v>
      </c>
      <c r="M22" s="34">
        <v>725</v>
      </c>
      <c r="N22" s="34">
        <v>725</v>
      </c>
      <c r="O22" s="34">
        <v>725</v>
      </c>
      <c r="P22" s="34">
        <v>725</v>
      </c>
      <c r="Q22" s="34">
        <v>725</v>
      </c>
      <c r="R22" s="34">
        <v>725</v>
      </c>
      <c r="S22" s="34">
        <v>725</v>
      </c>
    </row>
    <row r="23" spans="2:19">
      <c r="B23" s="5">
        <v>2002</v>
      </c>
      <c r="C23" s="34">
        <v>49769.15</v>
      </c>
      <c r="D23" s="34">
        <v>49769.15</v>
      </c>
      <c r="E23" s="34">
        <v>49769.15</v>
      </c>
      <c r="F23" s="34">
        <v>49769.15</v>
      </c>
      <c r="G23" s="34">
        <v>49769.15</v>
      </c>
      <c r="H23" s="34">
        <v>49769.15</v>
      </c>
      <c r="I23" s="34">
        <v>49769.15</v>
      </c>
      <c r="J23" s="34">
        <v>49769.15</v>
      </c>
      <c r="K23" s="34">
        <v>49769.15</v>
      </c>
      <c r="L23" s="34">
        <v>49769.15</v>
      </c>
      <c r="M23" s="34">
        <v>49769.15</v>
      </c>
      <c r="N23" s="34">
        <v>49769.15</v>
      </c>
      <c r="O23" s="34">
        <v>49769.15</v>
      </c>
      <c r="P23" s="34">
        <v>49769.15</v>
      </c>
      <c r="Q23" s="34">
        <v>49769.15</v>
      </c>
      <c r="R23" s="34">
        <v>49769.15</v>
      </c>
      <c r="S23" s="34">
        <v>49769.15</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67501.069999999992</v>
      </c>
      <c r="D25" s="34">
        <v>67501.069999999992</v>
      </c>
      <c r="E25" s="34">
        <v>67501.069999999992</v>
      </c>
      <c r="F25" s="34">
        <v>67501.069999999992</v>
      </c>
      <c r="G25" s="34">
        <v>67501.069999999992</v>
      </c>
      <c r="H25" s="34">
        <v>67501.069999999992</v>
      </c>
      <c r="I25" s="34">
        <v>67501.069999999992</v>
      </c>
      <c r="J25" s="34">
        <v>67501.069999999992</v>
      </c>
      <c r="K25" s="34">
        <v>67501.069999999992</v>
      </c>
      <c r="L25" s="34">
        <v>67501.069999999992</v>
      </c>
      <c r="M25" s="34">
        <v>67501.069999999992</v>
      </c>
      <c r="N25" s="34">
        <v>67501.069999999992</v>
      </c>
      <c r="O25" s="34">
        <v>67501.069999999992</v>
      </c>
      <c r="P25" s="34">
        <v>67501.069999999992</v>
      </c>
      <c r="Q25" s="34">
        <v>67501.069999999992</v>
      </c>
      <c r="R25" s="34">
        <v>67501.069999999992</v>
      </c>
      <c r="S25" s="34">
        <v>67501.069999999992</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8760.6299999999992</v>
      </c>
      <c r="D27" s="34">
        <v>8760.6299999999992</v>
      </c>
      <c r="E27" s="34">
        <v>8760.6299999999992</v>
      </c>
      <c r="F27" s="34">
        <v>8760.6299999999992</v>
      </c>
      <c r="G27" s="34">
        <v>8760.6299999999992</v>
      </c>
      <c r="H27" s="34">
        <v>8760.6299999999992</v>
      </c>
      <c r="I27" s="34">
        <v>8760.6299999999992</v>
      </c>
      <c r="J27" s="34">
        <v>8760.6299999999992</v>
      </c>
      <c r="K27" s="34">
        <v>8760.6299999999992</v>
      </c>
      <c r="L27" s="34">
        <v>8760.6299999999992</v>
      </c>
      <c r="M27" s="34">
        <v>8760.6299999999992</v>
      </c>
      <c r="N27" s="34">
        <v>8760.6299999999992</v>
      </c>
      <c r="O27" s="34">
        <v>8760.6299999999992</v>
      </c>
      <c r="P27" s="34">
        <v>8760.6299999999992</v>
      </c>
      <c r="Q27" s="34">
        <v>8760.6299999999992</v>
      </c>
      <c r="R27" s="34">
        <v>8760.6299999999992</v>
      </c>
      <c r="S27" s="34">
        <v>8760.6299999999992</v>
      </c>
    </row>
    <row r="28" spans="2:19">
      <c r="B28" s="5">
        <v>1997</v>
      </c>
      <c r="C28" s="34">
        <v>1988.52</v>
      </c>
      <c r="D28" s="34">
        <v>1988.52</v>
      </c>
      <c r="E28" s="34">
        <v>1988.52</v>
      </c>
      <c r="F28" s="34">
        <v>1988.52</v>
      </c>
      <c r="G28" s="34">
        <v>1988.52</v>
      </c>
      <c r="H28" s="34">
        <v>1988.52</v>
      </c>
      <c r="I28" s="34">
        <v>1988.52</v>
      </c>
      <c r="J28" s="34">
        <v>1988.52</v>
      </c>
      <c r="K28" s="34">
        <v>1988.52</v>
      </c>
      <c r="L28" s="34">
        <v>1988.52</v>
      </c>
      <c r="M28" s="34">
        <v>1988.52</v>
      </c>
      <c r="N28" s="34">
        <v>1988.52</v>
      </c>
      <c r="O28" s="34">
        <v>1988.52</v>
      </c>
      <c r="P28" s="34">
        <v>1988.52</v>
      </c>
      <c r="Q28" s="34">
        <v>1988.52</v>
      </c>
      <c r="R28" s="34">
        <v>1988.52</v>
      </c>
      <c r="S28" s="34">
        <v>1988.52</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1533.88</v>
      </c>
      <c r="D32" s="34">
        <v>1533.88</v>
      </c>
      <c r="E32" s="34">
        <v>1533.88</v>
      </c>
      <c r="F32" s="34">
        <v>1533.88</v>
      </c>
      <c r="G32" s="34">
        <v>1533.88</v>
      </c>
      <c r="H32" s="34">
        <v>1533.88</v>
      </c>
      <c r="I32" s="34">
        <v>1533.88</v>
      </c>
      <c r="J32" s="34">
        <v>1533.88</v>
      </c>
      <c r="K32" s="34">
        <v>1533.88</v>
      </c>
      <c r="L32" s="34">
        <v>1533.88</v>
      </c>
      <c r="M32" s="34">
        <v>1533.88</v>
      </c>
      <c r="N32" s="34">
        <v>1533.88</v>
      </c>
      <c r="O32" s="34">
        <v>1533.88</v>
      </c>
      <c r="P32" s="34">
        <v>1533.88</v>
      </c>
      <c r="Q32" s="34">
        <v>1533.88</v>
      </c>
      <c r="R32" s="34">
        <v>1533.88</v>
      </c>
      <c r="S32" s="34">
        <v>1533.88</v>
      </c>
    </row>
    <row r="33" spans="2:19">
      <c r="B33" s="5">
        <v>1992</v>
      </c>
      <c r="C33" s="34">
        <v>700655.52</v>
      </c>
      <c r="D33" s="34">
        <v>700655.52</v>
      </c>
      <c r="E33" s="34">
        <v>700655.52</v>
      </c>
      <c r="F33" s="34">
        <v>700655.52</v>
      </c>
      <c r="G33" s="34">
        <v>700655.52</v>
      </c>
      <c r="H33" s="34">
        <v>700655.52</v>
      </c>
      <c r="I33" s="34">
        <v>700655.52</v>
      </c>
      <c r="J33" s="34">
        <v>700655.52</v>
      </c>
      <c r="K33" s="34">
        <v>700655.52</v>
      </c>
      <c r="L33" s="34">
        <v>700655.52</v>
      </c>
      <c r="M33" s="34">
        <v>700655.52</v>
      </c>
      <c r="N33" s="34">
        <v>700655.52</v>
      </c>
      <c r="O33" s="34">
        <v>700655.52</v>
      </c>
      <c r="P33" s="34">
        <v>700655.52</v>
      </c>
      <c r="Q33" s="34">
        <v>700655.52</v>
      </c>
      <c r="R33" s="34">
        <v>700655.52</v>
      </c>
      <c r="S33" s="34">
        <v>700655.52</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21496.5</v>
      </c>
      <c r="D35" s="34">
        <v>21496.5</v>
      </c>
      <c r="E35" s="34">
        <v>21496.5</v>
      </c>
      <c r="F35" s="34">
        <v>21496.5</v>
      </c>
      <c r="G35" s="34">
        <v>21496.5</v>
      </c>
      <c r="H35" s="34">
        <v>21496.5</v>
      </c>
      <c r="I35" s="34">
        <v>21496.5</v>
      </c>
      <c r="J35" s="34">
        <v>21496.5</v>
      </c>
      <c r="K35" s="34">
        <v>21496.5</v>
      </c>
      <c r="L35" s="34">
        <v>21496.5</v>
      </c>
      <c r="M35" s="34">
        <v>21496.5</v>
      </c>
      <c r="N35" s="34">
        <v>21496.5</v>
      </c>
      <c r="O35" s="34">
        <v>21496.5</v>
      </c>
      <c r="P35" s="34">
        <v>21496.5</v>
      </c>
      <c r="Q35" s="34">
        <v>21496.5</v>
      </c>
      <c r="R35" s="34">
        <v>21496.5</v>
      </c>
      <c r="S35" s="34">
        <v>21496.5</v>
      </c>
    </row>
    <row r="36" spans="2:19">
      <c r="B36" s="5">
        <v>1989</v>
      </c>
      <c r="C36" s="34">
        <v>1086.04</v>
      </c>
      <c r="D36" s="34">
        <v>1086.04</v>
      </c>
      <c r="E36" s="34">
        <v>1086.04</v>
      </c>
      <c r="F36" s="34">
        <v>1086.04</v>
      </c>
      <c r="G36" s="34">
        <v>1086.04</v>
      </c>
      <c r="H36" s="34">
        <v>1086.04</v>
      </c>
      <c r="I36" s="34">
        <v>1086.04</v>
      </c>
      <c r="J36" s="34">
        <v>1086.04</v>
      </c>
      <c r="K36" s="34">
        <v>1086.04</v>
      </c>
      <c r="L36" s="34">
        <v>1086.04</v>
      </c>
      <c r="M36" s="34">
        <v>1086.04</v>
      </c>
      <c r="N36" s="34">
        <v>1086.04</v>
      </c>
      <c r="O36" s="34">
        <v>1086.04</v>
      </c>
      <c r="P36" s="34">
        <v>1086.04</v>
      </c>
      <c r="Q36" s="34">
        <v>1086.04</v>
      </c>
      <c r="R36" s="34">
        <v>1086.04</v>
      </c>
      <c r="S36" s="34">
        <v>1086.04</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3860.08</v>
      </c>
      <c r="D38" s="34">
        <v>3860.08</v>
      </c>
      <c r="E38" s="34">
        <v>3860.08</v>
      </c>
      <c r="F38" s="34">
        <v>3860.08</v>
      </c>
      <c r="G38" s="34">
        <v>3860.08</v>
      </c>
      <c r="H38" s="34">
        <v>3860.08</v>
      </c>
      <c r="I38" s="34">
        <v>3860.08</v>
      </c>
      <c r="J38" s="34">
        <v>3860.08</v>
      </c>
      <c r="K38" s="34">
        <v>3860.08</v>
      </c>
      <c r="L38" s="34">
        <v>3860.08</v>
      </c>
      <c r="M38" s="34">
        <v>3860.08</v>
      </c>
      <c r="N38" s="34">
        <v>3860.08</v>
      </c>
      <c r="O38" s="34">
        <v>3860.08</v>
      </c>
      <c r="P38" s="34">
        <v>3860.08</v>
      </c>
      <c r="Q38" s="34">
        <v>3860.08</v>
      </c>
      <c r="R38" s="34">
        <v>3860.08</v>
      </c>
      <c r="S38" s="34">
        <v>3860.08</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700394.00075744593</v>
      </c>
      <c r="D46" s="34">
        <v>700394.00075744593</v>
      </c>
      <c r="E46" s="34">
        <v>700394.00075744593</v>
      </c>
      <c r="F46" s="34">
        <v>700394.00075744593</v>
      </c>
      <c r="G46" s="34">
        <v>700394.00075744593</v>
      </c>
      <c r="H46" s="34">
        <v>700394.00075744593</v>
      </c>
      <c r="I46" s="34">
        <v>700394.00075744593</v>
      </c>
      <c r="J46" s="34">
        <v>700394.00075744593</v>
      </c>
      <c r="K46" s="34">
        <v>700394.00075744593</v>
      </c>
      <c r="L46" s="34">
        <v>700394.00075744593</v>
      </c>
      <c r="M46" s="34">
        <v>700394.00075744593</v>
      </c>
      <c r="N46" s="34">
        <v>700394.00075744593</v>
      </c>
      <c r="O46" s="34">
        <v>700394.00075744593</v>
      </c>
      <c r="P46" s="34">
        <v>700394.00075744593</v>
      </c>
      <c r="Q46" s="34">
        <v>700394.00075744593</v>
      </c>
      <c r="R46" s="34">
        <v>700394.00075744593</v>
      </c>
      <c r="S46" s="34">
        <v>700394.00075744593</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6353.83</v>
      </c>
      <c r="D70" s="34">
        <v>6353.83</v>
      </c>
      <c r="E70" s="34">
        <v>6353.83</v>
      </c>
      <c r="F70" s="34">
        <v>6353.83</v>
      </c>
      <c r="G70" s="34">
        <v>6353.83</v>
      </c>
      <c r="H70" s="34">
        <v>6353.83</v>
      </c>
      <c r="I70" s="34">
        <v>6353.83</v>
      </c>
      <c r="J70" s="34">
        <v>6353.83</v>
      </c>
      <c r="K70" s="34">
        <v>6353.83</v>
      </c>
      <c r="L70" s="34">
        <v>6353.83</v>
      </c>
      <c r="M70" s="34">
        <v>6353.83</v>
      </c>
      <c r="N70" s="34">
        <v>6353.83</v>
      </c>
      <c r="O70" s="34">
        <v>6353.83</v>
      </c>
      <c r="P70" s="34">
        <v>6353.83</v>
      </c>
      <c r="Q70" s="34">
        <v>6353.83</v>
      </c>
      <c r="R70" s="34">
        <v>6353.83</v>
      </c>
      <c r="S70" s="34">
        <v>6353.83</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1636136.8207574459</v>
      </c>
      <c r="D96" s="7">
        <f>SUM(D18:D95)</f>
        <v>1670538.170757446</v>
      </c>
      <c r="E96" s="7">
        <f>SUM(E17:E95)</f>
        <v>1670538.170757446</v>
      </c>
      <c r="F96" s="7">
        <f>SUM(F16:F95)</f>
        <v>1670538.170757446</v>
      </c>
      <c r="G96" s="7">
        <f>SUM(G15:G95)</f>
        <v>1670538.170757446</v>
      </c>
      <c r="H96" s="7">
        <f>SUM(H9:H95)</f>
        <v>1670538.170757446</v>
      </c>
      <c r="I96" s="7">
        <f>SUM(I9:I95)</f>
        <v>1670538.170757446</v>
      </c>
      <c r="J96" s="7">
        <f t="shared" ref="J96:L96" si="0">SUM(J9:J95)</f>
        <v>1687064.920757446</v>
      </c>
      <c r="K96" s="7">
        <f>SUM(K9:K95)</f>
        <v>1697073.3598732203</v>
      </c>
      <c r="L96" s="7">
        <f t="shared" si="0"/>
        <v>1707853.2855810842</v>
      </c>
      <c r="M96" s="7">
        <f>SUM(M9:M95)</f>
        <v>1707853.2855810842</v>
      </c>
      <c r="N96" s="10">
        <f>SUM(N5:N95)</f>
        <v>1707853.2855810842</v>
      </c>
      <c r="O96" s="10">
        <f>SUM(O5:O95)</f>
        <v>1707853.2855810842</v>
      </c>
      <c r="P96" s="10">
        <f>SUM(P5:P95)</f>
        <v>1707853.2855810842</v>
      </c>
      <c r="Q96" s="10">
        <f>SUM(Q5:Q95)</f>
        <v>1707853.2855810842</v>
      </c>
      <c r="R96" s="10">
        <f>SUM(R3:R95)</f>
        <v>1707853.2855810842</v>
      </c>
      <c r="S96" s="10">
        <f>SUM(S3:S95)</f>
        <v>1707853.2855810842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105">
        <v>18047.230000000003</v>
      </c>
      <c r="R100" s="105">
        <v>18047.230000000003</v>
      </c>
      <c r="S100" s="105">
        <v>18047.230000000003</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18047.230000000003</v>
      </c>
      <c r="R191" s="10">
        <f>SUM(R98:R190)</f>
        <v>18047.230000000003</v>
      </c>
      <c r="S191" s="10">
        <f>SUM(S98:S190)</f>
        <v>18047.230000000003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22784.096720000001</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106"/>
      <c r="P195" s="106"/>
      <c r="Q195" s="105">
        <v>6368.3424000000005</v>
      </c>
      <c r="R195" s="105">
        <v>6368.3424000000005</v>
      </c>
      <c r="S195" s="105">
        <v>6368.3424000000005</v>
      </c>
    </row>
    <row r="196" spans="1:19">
      <c r="A196" s="37"/>
      <c r="B196" s="5">
        <v>2019</v>
      </c>
      <c r="C196" s="33"/>
      <c r="D196" s="33"/>
      <c r="E196" s="33"/>
      <c r="F196" s="33"/>
      <c r="G196" s="33"/>
      <c r="H196" s="33"/>
      <c r="I196" s="33"/>
      <c r="J196" s="33"/>
      <c r="K196" s="33"/>
      <c r="L196" s="33"/>
      <c r="M196" s="33"/>
      <c r="N196" s="33"/>
      <c r="O196" s="106"/>
      <c r="P196" s="105">
        <v>5133.2675260000005</v>
      </c>
      <c r="Q196" s="105">
        <v>5133.2675260000005</v>
      </c>
      <c r="R196" s="105">
        <v>5133.2675260000005</v>
      </c>
      <c r="S196" s="105">
        <v>5133.2675260000005</v>
      </c>
    </row>
    <row r="197" spans="1:19">
      <c r="A197" s="37"/>
      <c r="B197" s="5">
        <v>2018</v>
      </c>
      <c r="C197" s="33"/>
      <c r="D197" s="33"/>
      <c r="E197" s="33"/>
      <c r="F197" s="33"/>
      <c r="G197" s="33"/>
      <c r="H197" s="33"/>
      <c r="I197" s="33"/>
      <c r="J197" s="33"/>
      <c r="K197" s="33"/>
      <c r="L197" s="33"/>
      <c r="M197" s="33"/>
      <c r="N197" s="33"/>
      <c r="O197" s="105">
        <v>66547.802430000011</v>
      </c>
      <c r="P197" s="105">
        <v>66547.802430000011</v>
      </c>
      <c r="Q197" s="105">
        <v>66547.802430000011</v>
      </c>
      <c r="R197" s="105">
        <v>66547.802430000011</v>
      </c>
      <c r="S197" s="105">
        <v>66547.802430000011</v>
      </c>
    </row>
    <row r="198" spans="1:19">
      <c r="A198" s="37"/>
      <c r="B198" s="5">
        <v>2017</v>
      </c>
      <c r="C198" s="33"/>
      <c r="D198" s="33"/>
      <c r="E198" s="33"/>
      <c r="F198" s="33"/>
      <c r="G198" s="33"/>
      <c r="H198" s="33"/>
      <c r="I198" s="33"/>
      <c r="J198" s="33"/>
      <c r="K198" s="33"/>
      <c r="L198" s="33"/>
      <c r="M198" s="33"/>
      <c r="N198" s="34">
        <v>0</v>
      </c>
      <c r="O198" s="105">
        <v>151841.35507800002</v>
      </c>
      <c r="P198" s="105">
        <v>151841.35507800002</v>
      </c>
      <c r="Q198" s="105">
        <v>151841.35507800002</v>
      </c>
      <c r="R198" s="105">
        <v>151841.35507800002</v>
      </c>
      <c r="S198" s="105">
        <v>151841.35507800002</v>
      </c>
    </row>
    <row r="199" spans="1:19">
      <c r="B199" s="5">
        <v>2016</v>
      </c>
      <c r="C199" s="33"/>
      <c r="D199" s="33"/>
      <c r="E199" s="33"/>
      <c r="F199" s="33"/>
      <c r="G199" s="33"/>
      <c r="H199" s="33"/>
      <c r="I199" s="33"/>
      <c r="J199" s="33"/>
      <c r="K199" s="33"/>
      <c r="L199" s="33"/>
      <c r="M199" s="34">
        <v>0</v>
      </c>
      <c r="N199" s="34">
        <v>0</v>
      </c>
      <c r="O199" s="105">
        <v>0</v>
      </c>
      <c r="P199" s="105">
        <v>0</v>
      </c>
      <c r="Q199" s="105">
        <v>0</v>
      </c>
      <c r="R199" s="105">
        <v>0</v>
      </c>
      <c r="S199" s="105">
        <v>0</v>
      </c>
    </row>
    <row r="200" spans="1:19">
      <c r="B200" s="5">
        <v>2015</v>
      </c>
      <c r="C200" s="33"/>
      <c r="D200" s="33"/>
      <c r="E200" s="33"/>
      <c r="F200" s="33"/>
      <c r="G200" s="33"/>
      <c r="H200" s="33"/>
      <c r="I200" s="33"/>
      <c r="J200" s="33"/>
      <c r="K200" s="33"/>
      <c r="L200" s="34">
        <v>0</v>
      </c>
      <c r="M200" s="34">
        <v>0</v>
      </c>
      <c r="N200" s="34">
        <v>0</v>
      </c>
      <c r="O200" s="105">
        <v>0</v>
      </c>
      <c r="P200" s="105">
        <v>0</v>
      </c>
      <c r="Q200" s="105">
        <v>0</v>
      </c>
      <c r="R200" s="105">
        <v>0</v>
      </c>
      <c r="S200" s="105">
        <v>0</v>
      </c>
    </row>
    <row r="201" spans="1:19">
      <c r="B201" s="5">
        <v>2014</v>
      </c>
      <c r="C201" s="33"/>
      <c r="D201" s="33"/>
      <c r="E201" s="33"/>
      <c r="F201" s="33"/>
      <c r="G201" s="33"/>
      <c r="H201" s="33"/>
      <c r="I201" s="33"/>
      <c r="J201" s="33"/>
      <c r="K201" s="34">
        <v>371350.15</v>
      </c>
      <c r="L201" s="34">
        <v>371350.15</v>
      </c>
      <c r="M201" s="34">
        <v>371350.15</v>
      </c>
      <c r="N201" s="34">
        <v>371350.15</v>
      </c>
      <c r="O201" s="105">
        <v>372661</v>
      </c>
      <c r="P201" s="105">
        <v>372661</v>
      </c>
      <c r="Q201" s="105">
        <v>372661</v>
      </c>
      <c r="R201" s="105">
        <v>372661</v>
      </c>
      <c r="S201" s="105">
        <v>372661</v>
      </c>
    </row>
    <row r="202" spans="1:19">
      <c r="B202" s="5">
        <v>2013</v>
      </c>
      <c r="C202" s="33"/>
      <c r="D202" s="33"/>
      <c r="E202" s="33"/>
      <c r="F202" s="33"/>
      <c r="G202" s="33"/>
      <c r="H202" s="33"/>
      <c r="I202" s="33"/>
      <c r="J202" s="34">
        <v>0</v>
      </c>
      <c r="K202" s="34">
        <v>0</v>
      </c>
      <c r="L202" s="34">
        <v>0</v>
      </c>
      <c r="M202" s="34">
        <v>0</v>
      </c>
      <c r="N202" s="34">
        <v>0</v>
      </c>
      <c r="O202" s="105">
        <v>0</v>
      </c>
      <c r="P202" s="105">
        <v>0</v>
      </c>
      <c r="Q202" s="105">
        <v>0</v>
      </c>
      <c r="R202" s="105">
        <v>0</v>
      </c>
      <c r="S202" s="105">
        <v>0</v>
      </c>
    </row>
    <row r="203" spans="1:19">
      <c r="B203" s="5">
        <v>2012</v>
      </c>
      <c r="C203" s="33"/>
      <c r="D203" s="33"/>
      <c r="E203" s="33"/>
      <c r="F203" s="33"/>
      <c r="G203" s="33"/>
      <c r="H203" s="33"/>
      <c r="I203" s="34">
        <v>0</v>
      </c>
      <c r="J203" s="34">
        <v>0</v>
      </c>
      <c r="K203" s="34">
        <v>0</v>
      </c>
      <c r="L203" s="34">
        <v>0</v>
      </c>
      <c r="M203" s="34">
        <v>0</v>
      </c>
      <c r="N203" s="34">
        <v>0</v>
      </c>
      <c r="O203" s="105">
        <v>0</v>
      </c>
      <c r="P203" s="105">
        <v>0</v>
      </c>
      <c r="Q203" s="105">
        <v>0</v>
      </c>
      <c r="R203" s="105">
        <v>0</v>
      </c>
      <c r="S203" s="105">
        <v>0</v>
      </c>
    </row>
    <row r="204" spans="1:19">
      <c r="B204" s="5">
        <v>2011</v>
      </c>
      <c r="C204" s="33"/>
      <c r="D204" s="33"/>
      <c r="E204" s="33"/>
      <c r="F204" s="33"/>
      <c r="G204" s="33"/>
      <c r="H204" s="34">
        <v>0</v>
      </c>
      <c r="I204" s="34">
        <v>0</v>
      </c>
      <c r="J204" s="34">
        <v>0</v>
      </c>
      <c r="K204" s="34">
        <v>0</v>
      </c>
      <c r="L204" s="34">
        <v>0</v>
      </c>
      <c r="M204" s="34">
        <v>11330.99</v>
      </c>
      <c r="N204" s="34">
        <v>11330.99</v>
      </c>
      <c r="O204" s="105">
        <v>67716</v>
      </c>
      <c r="P204" s="105">
        <v>67716</v>
      </c>
      <c r="Q204" s="105">
        <v>67716</v>
      </c>
      <c r="R204" s="105">
        <v>67716</v>
      </c>
      <c r="S204" s="105">
        <v>67716</v>
      </c>
    </row>
    <row r="205" spans="1:19">
      <c r="B205" s="5">
        <v>2010</v>
      </c>
      <c r="C205" s="33"/>
      <c r="D205" s="33"/>
      <c r="E205" s="33"/>
      <c r="F205" s="33"/>
      <c r="G205" s="34">
        <v>0</v>
      </c>
      <c r="H205" s="34">
        <v>0</v>
      </c>
      <c r="I205" s="34">
        <v>0</v>
      </c>
      <c r="J205" s="34">
        <v>0</v>
      </c>
      <c r="K205" s="34">
        <v>0</v>
      </c>
      <c r="L205" s="34">
        <v>0</v>
      </c>
      <c r="M205" s="34">
        <v>1374.98</v>
      </c>
      <c r="N205" s="34">
        <v>1374.98</v>
      </c>
      <c r="O205" s="105">
        <v>8217</v>
      </c>
      <c r="P205" s="105">
        <v>8217</v>
      </c>
      <c r="Q205" s="105">
        <v>8217</v>
      </c>
      <c r="R205" s="105">
        <v>8217</v>
      </c>
      <c r="S205" s="105">
        <v>8217</v>
      </c>
    </row>
    <row r="206" spans="1:19">
      <c r="B206" s="5">
        <v>2009</v>
      </c>
      <c r="C206" s="33"/>
      <c r="D206" s="33"/>
      <c r="E206" s="33"/>
      <c r="F206" s="34">
        <v>331901.55</v>
      </c>
      <c r="G206" s="34">
        <v>331901.55</v>
      </c>
      <c r="H206" s="34">
        <v>331901.55</v>
      </c>
      <c r="I206" s="34">
        <v>331901.55</v>
      </c>
      <c r="J206" s="34">
        <v>331901.55</v>
      </c>
      <c r="K206" s="34">
        <v>331901.55</v>
      </c>
      <c r="L206" s="34">
        <v>331901.55</v>
      </c>
      <c r="M206" s="34">
        <v>331901.55</v>
      </c>
      <c r="N206" s="34">
        <v>331901.55</v>
      </c>
      <c r="O206" s="105">
        <v>331901.55</v>
      </c>
      <c r="P206" s="105">
        <v>331901.55</v>
      </c>
      <c r="Q206" s="105">
        <v>331901.55</v>
      </c>
      <c r="R206" s="105">
        <v>331901.55</v>
      </c>
      <c r="S206" s="105">
        <v>331901.55</v>
      </c>
    </row>
    <row r="207" spans="1:19">
      <c r="B207" s="5">
        <v>2008</v>
      </c>
      <c r="C207" s="33"/>
      <c r="D207" s="33"/>
      <c r="E207" s="34">
        <v>527486.65</v>
      </c>
      <c r="F207" s="34">
        <v>527486.65</v>
      </c>
      <c r="G207" s="34">
        <v>527486.65</v>
      </c>
      <c r="H207" s="34">
        <v>527486.65</v>
      </c>
      <c r="I207" s="34">
        <v>527486.65</v>
      </c>
      <c r="J207" s="34">
        <v>527486.65</v>
      </c>
      <c r="K207" s="34">
        <v>527486.65</v>
      </c>
      <c r="L207" s="34">
        <v>527486.65</v>
      </c>
      <c r="M207" s="34">
        <v>530767.04</v>
      </c>
      <c r="N207" s="34">
        <v>530767.04</v>
      </c>
      <c r="O207" s="105">
        <v>547091</v>
      </c>
      <c r="P207" s="105">
        <v>547091</v>
      </c>
      <c r="Q207" s="105">
        <v>547091</v>
      </c>
      <c r="R207" s="105">
        <v>547091</v>
      </c>
      <c r="S207" s="105">
        <v>547091</v>
      </c>
    </row>
    <row r="208" spans="1:19">
      <c r="B208" s="5">
        <v>2007</v>
      </c>
      <c r="C208" s="33"/>
      <c r="D208" s="34">
        <v>0</v>
      </c>
      <c r="E208" s="34">
        <v>0</v>
      </c>
      <c r="F208" s="34">
        <v>0</v>
      </c>
      <c r="G208" s="34">
        <v>0</v>
      </c>
      <c r="H208" s="34">
        <v>0</v>
      </c>
      <c r="I208" s="34">
        <v>0</v>
      </c>
      <c r="J208" s="34">
        <v>0</v>
      </c>
      <c r="K208" s="34">
        <v>0</v>
      </c>
      <c r="L208" s="34">
        <v>0</v>
      </c>
      <c r="M208" s="34">
        <v>0</v>
      </c>
      <c r="N208" s="34">
        <v>0</v>
      </c>
      <c r="O208" s="105">
        <v>0</v>
      </c>
      <c r="P208" s="105">
        <v>0</v>
      </c>
      <c r="Q208" s="105">
        <v>0</v>
      </c>
      <c r="R208" s="105">
        <v>0</v>
      </c>
      <c r="S208" s="105">
        <v>0</v>
      </c>
    </row>
    <row r="209" spans="2:19">
      <c r="B209" s="5">
        <v>2006</v>
      </c>
      <c r="C209" s="34">
        <v>0</v>
      </c>
      <c r="D209" s="34">
        <v>0</v>
      </c>
      <c r="E209" s="34">
        <v>0</v>
      </c>
      <c r="F209" s="34">
        <v>0</v>
      </c>
      <c r="G209" s="34">
        <v>0</v>
      </c>
      <c r="H209" s="34">
        <v>0</v>
      </c>
      <c r="I209" s="34">
        <v>0</v>
      </c>
      <c r="J209" s="34">
        <v>0</v>
      </c>
      <c r="K209" s="34">
        <v>0</v>
      </c>
      <c r="L209" s="34">
        <v>0</v>
      </c>
      <c r="M209" s="34">
        <v>0</v>
      </c>
      <c r="N209" s="34">
        <v>0</v>
      </c>
      <c r="O209" s="105">
        <v>0</v>
      </c>
      <c r="P209" s="105">
        <v>0</v>
      </c>
      <c r="Q209" s="105">
        <v>0</v>
      </c>
      <c r="R209" s="105">
        <v>0</v>
      </c>
      <c r="S209" s="105">
        <v>0</v>
      </c>
    </row>
    <row r="210" spans="2:19">
      <c r="B210" s="5">
        <v>2005</v>
      </c>
      <c r="C210" s="34">
        <v>0</v>
      </c>
      <c r="D210" s="34">
        <v>0</v>
      </c>
      <c r="E210" s="34">
        <v>0</v>
      </c>
      <c r="F210" s="34">
        <v>0</v>
      </c>
      <c r="G210" s="34">
        <v>0</v>
      </c>
      <c r="H210" s="34">
        <v>0</v>
      </c>
      <c r="I210" s="34">
        <v>0</v>
      </c>
      <c r="J210" s="34">
        <v>0</v>
      </c>
      <c r="K210" s="34">
        <v>0</v>
      </c>
      <c r="L210" s="34">
        <v>0</v>
      </c>
      <c r="M210" s="34">
        <v>10175.52</v>
      </c>
      <c r="N210" s="34">
        <v>10175.52</v>
      </c>
      <c r="O210" s="105">
        <v>60811</v>
      </c>
      <c r="P210" s="105">
        <v>60811</v>
      </c>
      <c r="Q210" s="105">
        <v>60811</v>
      </c>
      <c r="R210" s="105">
        <v>60811</v>
      </c>
      <c r="S210" s="105">
        <v>60811</v>
      </c>
    </row>
    <row r="211" spans="2:19">
      <c r="B211" s="5">
        <v>2004</v>
      </c>
      <c r="C211" s="34">
        <v>0</v>
      </c>
      <c r="D211" s="34">
        <v>0</v>
      </c>
      <c r="E211" s="34">
        <v>0</v>
      </c>
      <c r="F211" s="34">
        <v>0</v>
      </c>
      <c r="G211" s="34">
        <v>0</v>
      </c>
      <c r="H211" s="34">
        <v>0</v>
      </c>
      <c r="I211" s="34">
        <v>0</v>
      </c>
      <c r="J211" s="34">
        <v>0</v>
      </c>
      <c r="K211" s="34">
        <v>0</v>
      </c>
      <c r="L211" s="34">
        <v>0</v>
      </c>
      <c r="M211" s="34">
        <v>5048.1000000000004</v>
      </c>
      <c r="N211" s="34">
        <v>5048.1000000000004</v>
      </c>
      <c r="O211" s="105">
        <v>30168</v>
      </c>
      <c r="P211" s="105">
        <v>30168</v>
      </c>
      <c r="Q211" s="105">
        <v>30168</v>
      </c>
      <c r="R211" s="105">
        <v>30168</v>
      </c>
      <c r="S211" s="105">
        <v>30168</v>
      </c>
    </row>
    <row r="212" spans="2:19">
      <c r="B212" s="5">
        <v>2003</v>
      </c>
      <c r="C212" s="34">
        <v>0</v>
      </c>
      <c r="D212" s="34">
        <v>0</v>
      </c>
      <c r="E212" s="34">
        <v>0</v>
      </c>
      <c r="F212" s="34">
        <v>0</v>
      </c>
      <c r="G212" s="34">
        <v>0</v>
      </c>
      <c r="H212" s="34">
        <v>0</v>
      </c>
      <c r="I212" s="34">
        <v>0</v>
      </c>
      <c r="J212" s="34">
        <v>0</v>
      </c>
      <c r="K212" s="34">
        <v>0</v>
      </c>
      <c r="L212" s="34">
        <v>0</v>
      </c>
      <c r="M212" s="34">
        <v>1586.46</v>
      </c>
      <c r="N212" s="34">
        <v>1586.46</v>
      </c>
      <c r="O212" s="105">
        <v>9480</v>
      </c>
      <c r="P212" s="105">
        <v>9480</v>
      </c>
      <c r="Q212" s="105">
        <v>9480</v>
      </c>
      <c r="R212" s="105">
        <v>9480</v>
      </c>
      <c r="S212" s="105">
        <v>9480</v>
      </c>
    </row>
    <row r="213" spans="2:19">
      <c r="B213" s="5">
        <v>2002</v>
      </c>
      <c r="C213" s="34">
        <v>332534.09999999998</v>
      </c>
      <c r="D213" s="34">
        <v>332534.09999999998</v>
      </c>
      <c r="E213" s="34">
        <v>332534.09999999998</v>
      </c>
      <c r="F213" s="34">
        <v>332534.09999999998</v>
      </c>
      <c r="G213" s="34">
        <v>332534.09999999998</v>
      </c>
      <c r="H213" s="34">
        <v>332534.09999999998</v>
      </c>
      <c r="I213" s="34">
        <v>332534.09999999998</v>
      </c>
      <c r="J213" s="34">
        <v>332534.09999999998</v>
      </c>
      <c r="K213" s="34">
        <v>332534.09999999998</v>
      </c>
      <c r="L213" s="34">
        <v>332534.09999999998</v>
      </c>
      <c r="M213" s="34">
        <v>332534.09999999998</v>
      </c>
      <c r="N213" s="34">
        <v>332534.09999999998</v>
      </c>
      <c r="O213" s="105">
        <v>332534.09999999998</v>
      </c>
      <c r="P213" s="105">
        <v>332534.09999999998</v>
      </c>
      <c r="Q213" s="105">
        <v>332534.09999999998</v>
      </c>
      <c r="R213" s="105">
        <v>332534.09999999998</v>
      </c>
      <c r="S213" s="105">
        <v>332534.09999999998</v>
      </c>
    </row>
    <row r="214" spans="2:19">
      <c r="B214" s="5">
        <v>2001</v>
      </c>
      <c r="C214" s="34">
        <v>468714.73</v>
      </c>
      <c r="D214" s="34">
        <v>468714.73</v>
      </c>
      <c r="E214" s="34">
        <v>468714.73</v>
      </c>
      <c r="F214" s="34">
        <v>468714.73</v>
      </c>
      <c r="G214" s="34">
        <v>468714.73</v>
      </c>
      <c r="H214" s="34">
        <v>468714.73</v>
      </c>
      <c r="I214" s="34">
        <v>468714.73</v>
      </c>
      <c r="J214" s="34">
        <v>468714.73</v>
      </c>
      <c r="K214" s="34">
        <v>468714.73</v>
      </c>
      <c r="L214" s="34">
        <v>468714.73</v>
      </c>
      <c r="M214" s="34">
        <v>474184.41</v>
      </c>
      <c r="N214" s="34">
        <v>474184.41</v>
      </c>
      <c r="O214" s="105">
        <v>501402</v>
      </c>
      <c r="P214" s="105">
        <v>501402</v>
      </c>
      <c r="Q214" s="105">
        <v>501402</v>
      </c>
      <c r="R214" s="105">
        <v>501402</v>
      </c>
      <c r="S214" s="105">
        <v>501402</v>
      </c>
    </row>
    <row r="215" spans="2:19">
      <c r="B215" s="5">
        <v>2000</v>
      </c>
      <c r="C215" s="34">
        <v>0</v>
      </c>
      <c r="D215" s="34">
        <v>0</v>
      </c>
      <c r="E215" s="34">
        <v>0</v>
      </c>
      <c r="F215" s="34">
        <v>0</v>
      </c>
      <c r="G215" s="34">
        <v>0</v>
      </c>
      <c r="H215" s="34">
        <v>0</v>
      </c>
      <c r="I215" s="34">
        <v>0</v>
      </c>
      <c r="J215" s="34">
        <v>0</v>
      </c>
      <c r="K215" s="34">
        <v>0</v>
      </c>
      <c r="L215" s="34">
        <v>0</v>
      </c>
      <c r="M215" s="34">
        <v>0</v>
      </c>
      <c r="N215" s="34">
        <v>0</v>
      </c>
      <c r="O215" s="105">
        <v>0</v>
      </c>
      <c r="P215" s="105">
        <v>0</v>
      </c>
      <c r="Q215" s="105">
        <v>0</v>
      </c>
      <c r="R215" s="105">
        <v>0</v>
      </c>
      <c r="S215" s="105">
        <v>0</v>
      </c>
    </row>
    <row r="216" spans="2:19">
      <c r="B216" s="5">
        <v>1999</v>
      </c>
      <c r="C216" s="34">
        <v>0</v>
      </c>
      <c r="D216" s="34">
        <v>0</v>
      </c>
      <c r="E216" s="34">
        <v>0</v>
      </c>
      <c r="F216" s="34">
        <v>0</v>
      </c>
      <c r="G216" s="34">
        <v>0</v>
      </c>
      <c r="H216" s="34">
        <v>0</v>
      </c>
      <c r="I216" s="34">
        <v>0</v>
      </c>
      <c r="J216" s="34">
        <v>0</v>
      </c>
      <c r="K216" s="34">
        <v>0</v>
      </c>
      <c r="L216" s="34">
        <v>0</v>
      </c>
      <c r="M216" s="34">
        <v>9342.6200000000008</v>
      </c>
      <c r="N216" s="34">
        <v>9342.6200000000008</v>
      </c>
      <c r="O216" s="105">
        <v>55833</v>
      </c>
      <c r="P216" s="105">
        <v>55833</v>
      </c>
      <c r="Q216" s="105">
        <v>55833</v>
      </c>
      <c r="R216" s="105">
        <v>55833</v>
      </c>
      <c r="S216" s="105">
        <v>55833</v>
      </c>
    </row>
    <row r="217" spans="2:19">
      <c r="B217" s="5">
        <v>1998</v>
      </c>
      <c r="C217" s="34">
        <v>330459.34000000003</v>
      </c>
      <c r="D217" s="34">
        <v>330459.34000000003</v>
      </c>
      <c r="E217" s="34">
        <v>330459.34000000003</v>
      </c>
      <c r="F217" s="34">
        <v>330459.34000000003</v>
      </c>
      <c r="G217" s="34">
        <v>330459.34000000003</v>
      </c>
      <c r="H217" s="34">
        <v>330459.34000000003</v>
      </c>
      <c r="I217" s="34">
        <v>330459.34000000003</v>
      </c>
      <c r="J217" s="34">
        <v>330459.34000000003</v>
      </c>
      <c r="K217" s="34">
        <v>330459.34000000003</v>
      </c>
      <c r="L217" s="34">
        <v>330459.34000000003</v>
      </c>
      <c r="M217" s="34">
        <v>330459.34000000003</v>
      </c>
      <c r="N217" s="34">
        <v>330459.34000000003</v>
      </c>
      <c r="O217" s="105">
        <v>330459.34000000003</v>
      </c>
      <c r="P217" s="105">
        <v>330459.34000000003</v>
      </c>
      <c r="Q217" s="105">
        <v>330459.34000000003</v>
      </c>
      <c r="R217" s="105">
        <v>330459.34000000003</v>
      </c>
      <c r="S217" s="105">
        <v>330459.34000000003</v>
      </c>
    </row>
    <row r="218" spans="2:19">
      <c r="B218" s="5">
        <v>1997</v>
      </c>
      <c r="C218" s="34">
        <v>0</v>
      </c>
      <c r="D218" s="34">
        <v>0</v>
      </c>
      <c r="E218" s="34">
        <v>0</v>
      </c>
      <c r="F218" s="34">
        <v>0</v>
      </c>
      <c r="G218" s="34">
        <v>0</v>
      </c>
      <c r="H218" s="34">
        <v>0</v>
      </c>
      <c r="I218" s="34">
        <v>0</v>
      </c>
      <c r="J218" s="34">
        <v>0</v>
      </c>
      <c r="K218" s="34">
        <v>0</v>
      </c>
      <c r="L218" s="34">
        <v>0</v>
      </c>
      <c r="M218" s="34">
        <v>0</v>
      </c>
      <c r="N218" s="34">
        <v>0</v>
      </c>
      <c r="O218" s="105">
        <v>0</v>
      </c>
      <c r="P218" s="105">
        <v>0</v>
      </c>
      <c r="Q218" s="105">
        <v>0</v>
      </c>
      <c r="R218" s="105">
        <v>0</v>
      </c>
      <c r="S218" s="105">
        <v>0</v>
      </c>
    </row>
    <row r="219" spans="2:19">
      <c r="B219" s="5">
        <v>1996</v>
      </c>
      <c r="C219" s="34">
        <v>0</v>
      </c>
      <c r="D219" s="34">
        <v>0</v>
      </c>
      <c r="E219" s="34">
        <v>0</v>
      </c>
      <c r="F219" s="34">
        <v>0</v>
      </c>
      <c r="G219" s="34">
        <v>0</v>
      </c>
      <c r="H219" s="34">
        <v>0</v>
      </c>
      <c r="I219" s="34">
        <v>0</v>
      </c>
      <c r="J219" s="34">
        <v>0</v>
      </c>
      <c r="K219" s="34">
        <v>0</v>
      </c>
      <c r="L219" s="34">
        <v>0</v>
      </c>
      <c r="M219" s="34">
        <v>0</v>
      </c>
      <c r="N219" s="34">
        <v>0</v>
      </c>
      <c r="O219" s="105">
        <v>0</v>
      </c>
      <c r="P219" s="105">
        <v>0</v>
      </c>
      <c r="Q219" s="105">
        <v>0</v>
      </c>
      <c r="R219" s="105">
        <v>0</v>
      </c>
      <c r="S219" s="105">
        <v>0</v>
      </c>
    </row>
    <row r="220" spans="2:19">
      <c r="B220" s="5">
        <v>1995</v>
      </c>
      <c r="C220" s="34">
        <v>0</v>
      </c>
      <c r="D220" s="34">
        <v>0</v>
      </c>
      <c r="E220" s="34">
        <v>0</v>
      </c>
      <c r="F220" s="34">
        <v>0</v>
      </c>
      <c r="G220" s="34">
        <v>0</v>
      </c>
      <c r="H220" s="34">
        <v>0</v>
      </c>
      <c r="I220" s="34">
        <v>0</v>
      </c>
      <c r="J220" s="34">
        <v>0</v>
      </c>
      <c r="K220" s="34">
        <v>0</v>
      </c>
      <c r="L220" s="34">
        <v>0</v>
      </c>
      <c r="M220" s="34">
        <v>0</v>
      </c>
      <c r="N220" s="34">
        <v>0</v>
      </c>
      <c r="O220" s="105">
        <v>0</v>
      </c>
      <c r="P220" s="105">
        <v>0</v>
      </c>
      <c r="Q220" s="105">
        <v>0</v>
      </c>
      <c r="R220" s="105">
        <v>0</v>
      </c>
      <c r="S220" s="105">
        <v>0</v>
      </c>
    </row>
    <row r="221" spans="2:19">
      <c r="B221" s="5">
        <v>1994</v>
      </c>
      <c r="C221" s="34">
        <v>0</v>
      </c>
      <c r="D221" s="34">
        <v>0</v>
      </c>
      <c r="E221" s="34">
        <v>0</v>
      </c>
      <c r="F221" s="34">
        <v>0</v>
      </c>
      <c r="G221" s="34">
        <v>0</v>
      </c>
      <c r="H221" s="34">
        <v>0</v>
      </c>
      <c r="I221" s="34">
        <v>0</v>
      </c>
      <c r="J221" s="34">
        <v>0</v>
      </c>
      <c r="K221" s="34">
        <v>0</v>
      </c>
      <c r="L221" s="34">
        <v>0</v>
      </c>
      <c r="M221" s="34">
        <v>12592.13</v>
      </c>
      <c r="N221" s="34">
        <v>12592.13</v>
      </c>
      <c r="O221" s="105">
        <v>75252</v>
      </c>
      <c r="P221" s="105">
        <v>75252</v>
      </c>
      <c r="Q221" s="105">
        <v>75252</v>
      </c>
      <c r="R221" s="105">
        <v>75252</v>
      </c>
      <c r="S221" s="105">
        <v>75252</v>
      </c>
    </row>
    <row r="222" spans="2:19">
      <c r="B222" s="5">
        <v>1993</v>
      </c>
      <c r="C222" s="34">
        <v>0</v>
      </c>
      <c r="D222" s="34">
        <v>0</v>
      </c>
      <c r="E222" s="34">
        <v>0</v>
      </c>
      <c r="F222" s="34">
        <v>0</v>
      </c>
      <c r="G222" s="34">
        <v>0</v>
      </c>
      <c r="H222" s="34">
        <v>0</v>
      </c>
      <c r="I222" s="34">
        <v>0</v>
      </c>
      <c r="J222" s="34">
        <v>0</v>
      </c>
      <c r="K222" s="34">
        <v>0</v>
      </c>
      <c r="L222" s="34">
        <v>0</v>
      </c>
      <c r="M222" s="34">
        <v>0</v>
      </c>
      <c r="N222" s="34">
        <v>0</v>
      </c>
      <c r="O222" s="105">
        <v>0</v>
      </c>
      <c r="P222" s="105">
        <v>0</v>
      </c>
      <c r="Q222" s="105">
        <v>0</v>
      </c>
      <c r="R222" s="105">
        <v>0</v>
      </c>
      <c r="S222" s="105">
        <v>0</v>
      </c>
    </row>
    <row r="223" spans="2:19">
      <c r="B223" s="5">
        <v>1992</v>
      </c>
      <c r="C223" s="34">
        <v>608063.12</v>
      </c>
      <c r="D223" s="34">
        <v>608063.12</v>
      </c>
      <c r="E223" s="34">
        <v>608063.12</v>
      </c>
      <c r="F223" s="34">
        <v>608063.12</v>
      </c>
      <c r="G223" s="34">
        <v>608063.12</v>
      </c>
      <c r="H223" s="34">
        <v>608063.12</v>
      </c>
      <c r="I223" s="34">
        <v>608063.12</v>
      </c>
      <c r="J223" s="34">
        <v>608063.12</v>
      </c>
      <c r="K223" s="34">
        <v>608063.12</v>
      </c>
      <c r="L223" s="34">
        <v>608063.12</v>
      </c>
      <c r="M223" s="34">
        <v>608063.12</v>
      </c>
      <c r="N223" s="34">
        <v>608063.12</v>
      </c>
      <c r="O223" s="105">
        <v>608063</v>
      </c>
      <c r="P223" s="105">
        <v>608063</v>
      </c>
      <c r="Q223" s="105">
        <v>608063</v>
      </c>
      <c r="R223" s="105">
        <v>608063</v>
      </c>
      <c r="S223" s="105">
        <v>608063</v>
      </c>
    </row>
    <row r="224" spans="2:19">
      <c r="B224" s="5">
        <v>1991</v>
      </c>
      <c r="C224" s="34">
        <v>717163.89</v>
      </c>
      <c r="D224" s="34">
        <v>717163.89</v>
      </c>
      <c r="E224" s="34">
        <v>717163.89</v>
      </c>
      <c r="F224" s="34">
        <v>717163.89</v>
      </c>
      <c r="G224" s="34">
        <v>717163.89</v>
      </c>
      <c r="H224" s="34">
        <v>717163.89</v>
      </c>
      <c r="I224" s="34">
        <v>717163.89</v>
      </c>
      <c r="J224" s="34">
        <v>717163.89</v>
      </c>
      <c r="K224" s="34">
        <v>717163.89</v>
      </c>
      <c r="L224" s="34">
        <v>717163.89</v>
      </c>
      <c r="M224" s="34">
        <v>643597.68999999994</v>
      </c>
      <c r="N224" s="34">
        <v>643597.68999999994</v>
      </c>
      <c r="O224" s="105">
        <v>643597.68999999994</v>
      </c>
      <c r="P224" s="105">
        <v>643597.68999999994</v>
      </c>
      <c r="Q224" s="105">
        <v>643597.68999999994</v>
      </c>
      <c r="R224" s="105">
        <v>643597.68999999994</v>
      </c>
      <c r="S224" s="105">
        <v>643597.68999999994</v>
      </c>
    </row>
    <row r="225" spans="2:19">
      <c r="B225" s="5">
        <v>1990</v>
      </c>
      <c r="C225" s="34">
        <v>0</v>
      </c>
      <c r="D225" s="34">
        <v>0</v>
      </c>
      <c r="E225" s="34">
        <v>0</v>
      </c>
      <c r="F225" s="34">
        <v>0</v>
      </c>
      <c r="G225" s="34">
        <v>0</v>
      </c>
      <c r="H225" s="34">
        <v>0</v>
      </c>
      <c r="I225" s="34">
        <v>0</v>
      </c>
      <c r="J225" s="34">
        <v>0</v>
      </c>
      <c r="K225" s="34">
        <v>0</v>
      </c>
      <c r="L225" s="34">
        <v>0</v>
      </c>
      <c r="M225" s="34">
        <v>194.62</v>
      </c>
      <c r="N225" s="34">
        <v>194.62</v>
      </c>
      <c r="O225" s="105">
        <v>1163</v>
      </c>
      <c r="P225" s="105">
        <v>1163</v>
      </c>
      <c r="Q225" s="105">
        <v>1163</v>
      </c>
      <c r="R225" s="105">
        <v>1163</v>
      </c>
      <c r="S225" s="105">
        <v>1163</v>
      </c>
    </row>
    <row r="226" spans="2:19">
      <c r="B226" s="5">
        <v>1989</v>
      </c>
      <c r="C226" s="34">
        <v>0</v>
      </c>
      <c r="D226" s="34">
        <v>0</v>
      </c>
      <c r="E226" s="34">
        <v>0</v>
      </c>
      <c r="F226" s="34">
        <v>0</v>
      </c>
      <c r="G226" s="34">
        <v>0</v>
      </c>
      <c r="H226" s="34">
        <v>0</v>
      </c>
      <c r="I226" s="34">
        <v>0</v>
      </c>
      <c r="J226" s="34">
        <v>0</v>
      </c>
      <c r="K226" s="34">
        <v>0</v>
      </c>
      <c r="L226" s="34">
        <v>0</v>
      </c>
      <c r="M226" s="34">
        <v>0</v>
      </c>
      <c r="N226" s="34">
        <v>0</v>
      </c>
      <c r="O226" s="105">
        <v>0</v>
      </c>
      <c r="P226" s="105">
        <v>0</v>
      </c>
      <c r="Q226" s="105">
        <v>0</v>
      </c>
      <c r="R226" s="105">
        <v>0</v>
      </c>
      <c r="S226" s="105">
        <v>0</v>
      </c>
    </row>
    <row r="227" spans="2:19">
      <c r="B227" s="5">
        <v>1988</v>
      </c>
      <c r="C227" s="34">
        <v>39957.4</v>
      </c>
      <c r="D227" s="34">
        <v>39957.4</v>
      </c>
      <c r="E227" s="34">
        <v>39957.4</v>
      </c>
      <c r="F227" s="34">
        <v>39957.4</v>
      </c>
      <c r="G227" s="34">
        <v>39957.4</v>
      </c>
      <c r="H227" s="34">
        <v>39957.4</v>
      </c>
      <c r="I227" s="34">
        <v>39957.4</v>
      </c>
      <c r="J227" s="34">
        <v>39957.4</v>
      </c>
      <c r="K227" s="34">
        <v>39957.4</v>
      </c>
      <c r="L227" s="34">
        <v>39957.4</v>
      </c>
      <c r="M227" s="34">
        <v>39957.4</v>
      </c>
      <c r="N227" s="34">
        <v>39957.4</v>
      </c>
      <c r="O227" s="105">
        <v>39957.4</v>
      </c>
      <c r="P227" s="105">
        <v>39957.4</v>
      </c>
      <c r="Q227" s="105">
        <v>39957.4</v>
      </c>
      <c r="R227" s="105">
        <v>39957.4</v>
      </c>
      <c r="S227" s="105">
        <v>39957.4</v>
      </c>
    </row>
    <row r="228" spans="2:19">
      <c r="B228" s="5">
        <v>1987</v>
      </c>
      <c r="C228" s="34">
        <v>27265.48</v>
      </c>
      <c r="D228" s="34">
        <v>27265.48</v>
      </c>
      <c r="E228" s="34">
        <v>27265.48</v>
      </c>
      <c r="F228" s="34">
        <v>27265.48</v>
      </c>
      <c r="G228" s="34">
        <v>27265.48</v>
      </c>
      <c r="H228" s="34">
        <v>27265.48</v>
      </c>
      <c r="I228" s="34">
        <v>27265.48</v>
      </c>
      <c r="J228" s="34">
        <v>27265.48</v>
      </c>
      <c r="K228" s="34">
        <v>27265.48</v>
      </c>
      <c r="L228" s="34">
        <v>27265.48</v>
      </c>
      <c r="M228" s="34">
        <v>12651.76</v>
      </c>
      <c r="N228" s="34">
        <v>12651.76</v>
      </c>
      <c r="O228" s="105">
        <v>14547</v>
      </c>
      <c r="P228" s="105">
        <v>14547</v>
      </c>
      <c r="Q228" s="105">
        <v>14547</v>
      </c>
      <c r="R228" s="105">
        <v>14547</v>
      </c>
      <c r="S228" s="105">
        <v>14547</v>
      </c>
    </row>
    <row r="229" spans="2:19">
      <c r="B229" s="5">
        <v>1986</v>
      </c>
      <c r="C229" s="34">
        <v>0</v>
      </c>
      <c r="D229" s="34">
        <v>0</v>
      </c>
      <c r="E229" s="34">
        <v>0</v>
      </c>
      <c r="F229" s="34">
        <v>0</v>
      </c>
      <c r="G229" s="34">
        <v>0</v>
      </c>
      <c r="H229" s="34">
        <v>0</v>
      </c>
      <c r="I229" s="34">
        <v>0</v>
      </c>
      <c r="J229" s="34">
        <v>0</v>
      </c>
      <c r="K229" s="34">
        <v>0</v>
      </c>
      <c r="L229" s="34">
        <v>0</v>
      </c>
      <c r="M229" s="34">
        <v>0</v>
      </c>
      <c r="N229" s="34">
        <v>0</v>
      </c>
      <c r="O229" s="105">
        <v>0</v>
      </c>
      <c r="P229" s="105">
        <v>0</v>
      </c>
      <c r="Q229" s="105">
        <v>0</v>
      </c>
      <c r="R229" s="105">
        <v>0</v>
      </c>
      <c r="S229" s="105">
        <v>0</v>
      </c>
    </row>
    <row r="230" spans="2:19">
      <c r="B230" s="5">
        <v>1985</v>
      </c>
      <c r="C230" s="34">
        <v>0</v>
      </c>
      <c r="D230" s="34">
        <v>0</v>
      </c>
      <c r="E230" s="34">
        <v>0</v>
      </c>
      <c r="F230" s="34">
        <v>0</v>
      </c>
      <c r="G230" s="34">
        <v>0</v>
      </c>
      <c r="H230" s="34">
        <v>0</v>
      </c>
      <c r="I230" s="34">
        <v>0</v>
      </c>
      <c r="J230" s="34">
        <v>0</v>
      </c>
      <c r="K230" s="34">
        <v>0</v>
      </c>
      <c r="L230" s="34">
        <v>0</v>
      </c>
      <c r="M230" s="34">
        <v>0</v>
      </c>
      <c r="N230" s="34">
        <v>0</v>
      </c>
      <c r="O230" s="105">
        <v>0</v>
      </c>
      <c r="P230" s="105">
        <v>0</v>
      </c>
      <c r="Q230" s="105">
        <v>0</v>
      </c>
      <c r="R230" s="105">
        <v>0</v>
      </c>
      <c r="S230" s="105">
        <v>0</v>
      </c>
    </row>
    <row r="231" spans="2:19">
      <c r="B231" s="5">
        <v>1984</v>
      </c>
      <c r="C231" s="34">
        <v>0</v>
      </c>
      <c r="D231" s="34">
        <v>0</v>
      </c>
      <c r="E231" s="34">
        <v>0</v>
      </c>
      <c r="F231" s="34">
        <v>0</v>
      </c>
      <c r="G231" s="34">
        <v>0</v>
      </c>
      <c r="H231" s="34">
        <v>0</v>
      </c>
      <c r="I231" s="34">
        <v>0</v>
      </c>
      <c r="J231" s="34">
        <v>0</v>
      </c>
      <c r="K231" s="34">
        <v>0</v>
      </c>
      <c r="L231" s="34">
        <v>0</v>
      </c>
      <c r="M231" s="34">
        <v>0</v>
      </c>
      <c r="N231" s="34">
        <v>0</v>
      </c>
      <c r="O231" s="105">
        <v>0</v>
      </c>
      <c r="P231" s="105">
        <v>0</v>
      </c>
      <c r="Q231" s="105">
        <v>0</v>
      </c>
      <c r="R231" s="105">
        <v>0</v>
      </c>
      <c r="S231" s="105">
        <v>0</v>
      </c>
    </row>
    <row r="232" spans="2:19">
      <c r="B232" s="5">
        <v>1983</v>
      </c>
      <c r="C232" s="34">
        <v>0</v>
      </c>
      <c r="D232" s="34">
        <v>0</v>
      </c>
      <c r="E232" s="34">
        <v>0</v>
      </c>
      <c r="F232" s="34">
        <v>0</v>
      </c>
      <c r="G232" s="34">
        <v>0</v>
      </c>
      <c r="H232" s="34">
        <v>0</v>
      </c>
      <c r="I232" s="34">
        <v>0</v>
      </c>
      <c r="J232" s="34">
        <v>0</v>
      </c>
      <c r="K232" s="34">
        <v>0</v>
      </c>
      <c r="L232" s="34">
        <v>0</v>
      </c>
      <c r="M232" s="34">
        <v>0</v>
      </c>
      <c r="N232" s="34">
        <v>0</v>
      </c>
      <c r="O232" s="105">
        <v>0</v>
      </c>
      <c r="P232" s="105">
        <v>0</v>
      </c>
      <c r="Q232" s="105">
        <v>0</v>
      </c>
      <c r="R232" s="105">
        <v>0</v>
      </c>
      <c r="S232" s="105">
        <v>0</v>
      </c>
    </row>
    <row r="233" spans="2:19">
      <c r="B233" s="5">
        <v>1982</v>
      </c>
      <c r="C233" s="34">
        <v>0</v>
      </c>
      <c r="D233" s="34">
        <v>0</v>
      </c>
      <c r="E233" s="34">
        <v>0</v>
      </c>
      <c r="F233" s="34">
        <v>0</v>
      </c>
      <c r="G233" s="34">
        <v>0</v>
      </c>
      <c r="H233" s="34">
        <v>0</v>
      </c>
      <c r="I233" s="34">
        <v>0</v>
      </c>
      <c r="J233" s="34">
        <v>0</v>
      </c>
      <c r="K233" s="34">
        <v>0</v>
      </c>
      <c r="L233" s="34">
        <v>0</v>
      </c>
      <c r="M233" s="34">
        <v>0</v>
      </c>
      <c r="N233" s="34">
        <v>0</v>
      </c>
      <c r="O233" s="105">
        <v>0</v>
      </c>
      <c r="P233" s="105">
        <v>0</v>
      </c>
      <c r="Q233" s="105">
        <v>0</v>
      </c>
      <c r="R233" s="105">
        <v>0</v>
      </c>
      <c r="S233" s="105">
        <v>0</v>
      </c>
    </row>
    <row r="234" spans="2:19">
      <c r="B234" s="5">
        <v>1981</v>
      </c>
      <c r="C234" s="34">
        <v>0</v>
      </c>
      <c r="D234" s="34">
        <v>0</v>
      </c>
      <c r="E234" s="34">
        <v>0</v>
      </c>
      <c r="F234" s="34">
        <v>0</v>
      </c>
      <c r="G234" s="34">
        <v>0</v>
      </c>
      <c r="H234" s="34">
        <v>0</v>
      </c>
      <c r="I234" s="34">
        <v>0</v>
      </c>
      <c r="J234" s="34">
        <v>0</v>
      </c>
      <c r="K234" s="34">
        <v>0</v>
      </c>
      <c r="L234" s="34">
        <v>0</v>
      </c>
      <c r="M234" s="34">
        <v>1390198.75</v>
      </c>
      <c r="N234" s="34">
        <v>1390198.75</v>
      </c>
      <c r="O234" s="105">
        <v>8308041</v>
      </c>
      <c r="P234" s="105">
        <v>8308041</v>
      </c>
      <c r="Q234" s="105">
        <v>8308041</v>
      </c>
      <c r="R234" s="105">
        <v>8308041</v>
      </c>
      <c r="S234" s="105">
        <v>8308041</v>
      </c>
    </row>
    <row r="235" spans="2:19">
      <c r="B235" s="5">
        <v>1980</v>
      </c>
      <c r="C235" s="34">
        <v>0</v>
      </c>
      <c r="D235" s="34">
        <v>0</v>
      </c>
      <c r="E235" s="34">
        <v>0</v>
      </c>
      <c r="F235" s="34">
        <v>0</v>
      </c>
      <c r="G235" s="34">
        <v>0</v>
      </c>
      <c r="H235" s="34">
        <v>0</v>
      </c>
      <c r="I235" s="34">
        <v>0</v>
      </c>
      <c r="J235" s="34">
        <v>0</v>
      </c>
      <c r="K235" s="34">
        <v>0</v>
      </c>
      <c r="L235" s="34">
        <v>0</v>
      </c>
      <c r="M235" s="34">
        <v>0</v>
      </c>
      <c r="N235" s="34">
        <v>0</v>
      </c>
      <c r="O235" s="105">
        <v>0</v>
      </c>
      <c r="P235" s="105">
        <v>0</v>
      </c>
      <c r="Q235" s="105">
        <v>0</v>
      </c>
      <c r="R235" s="105">
        <v>0</v>
      </c>
      <c r="S235" s="105">
        <v>0</v>
      </c>
    </row>
    <row r="236" spans="2:19">
      <c r="B236" s="5">
        <v>1979</v>
      </c>
      <c r="C236" s="34">
        <v>21851.33</v>
      </c>
      <c r="D236" s="34">
        <v>21851.33</v>
      </c>
      <c r="E236" s="34">
        <v>21851.33</v>
      </c>
      <c r="F236" s="34">
        <v>21851.33</v>
      </c>
      <c r="G236" s="34">
        <v>21851.33</v>
      </c>
      <c r="H236" s="34">
        <v>21851.33</v>
      </c>
      <c r="I236" s="34">
        <v>21851.33</v>
      </c>
      <c r="J236" s="34">
        <v>21851.33</v>
      </c>
      <c r="K236" s="34">
        <v>21851.33</v>
      </c>
      <c r="L236" s="34">
        <v>21851.33</v>
      </c>
      <c r="M236" s="34">
        <v>21851.33</v>
      </c>
      <c r="N236" s="34">
        <v>21851.33</v>
      </c>
      <c r="O236" s="105">
        <v>21851.33</v>
      </c>
      <c r="P236" s="105">
        <v>21851.33</v>
      </c>
      <c r="Q236" s="105">
        <v>21851.33</v>
      </c>
      <c r="R236" s="105">
        <v>21851.33</v>
      </c>
      <c r="S236" s="105">
        <v>21851.33</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11957.58</v>
      </c>
      <c r="D259" s="34">
        <v>11957.58</v>
      </c>
      <c r="E259" s="34">
        <v>11957.58</v>
      </c>
      <c r="F259" s="34">
        <v>11957.58</v>
      </c>
      <c r="G259" s="34">
        <v>11957.58</v>
      </c>
      <c r="H259" s="34">
        <v>11957.58</v>
      </c>
      <c r="I259" s="34">
        <v>11957.58</v>
      </c>
      <c r="J259" s="34">
        <v>11957.58</v>
      </c>
      <c r="K259" s="34">
        <v>11957.58</v>
      </c>
      <c r="L259" s="34">
        <v>11957.58</v>
      </c>
      <c r="M259" s="34">
        <v>11957.58</v>
      </c>
      <c r="N259" s="34">
        <v>11957.58</v>
      </c>
      <c r="O259" s="34">
        <v>11957.58</v>
      </c>
      <c r="P259" s="34">
        <v>11957.58</v>
      </c>
      <c r="Q259" s="34">
        <v>11957.58</v>
      </c>
      <c r="R259" s="34">
        <v>11957.58</v>
      </c>
      <c r="S259" s="34">
        <v>11957.58</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2557966.9700000002</v>
      </c>
      <c r="D286" s="7">
        <f>SUM(D208:D285)</f>
        <v>2557966.9700000002</v>
      </c>
      <c r="E286" s="7">
        <f>SUM(E207:E285)</f>
        <v>3085453.62</v>
      </c>
      <c r="F286" s="7">
        <f>SUM(F206:F285)</f>
        <v>3417355.17</v>
      </c>
      <c r="G286" s="7">
        <f>SUM(G205:G285)</f>
        <v>3417355.17</v>
      </c>
      <c r="H286" s="7">
        <f>SUM(H199:H285)</f>
        <v>3417355.17</v>
      </c>
      <c r="I286" s="7">
        <f>SUM(I199:I285)</f>
        <v>3417355.17</v>
      </c>
      <c r="J286" s="7">
        <f t="shared" ref="J286:L286" si="2">SUM(J199:J285)</f>
        <v>3417355.17</v>
      </c>
      <c r="K286" s="7">
        <f>SUM(K199:K285)</f>
        <v>3788705.3200000003</v>
      </c>
      <c r="L286" s="7">
        <f t="shared" si="2"/>
        <v>3788705.3200000003</v>
      </c>
      <c r="M286" s="7">
        <f>SUM(M199:M285)</f>
        <v>5151119.6400000006</v>
      </c>
      <c r="N286" s="10">
        <f>SUM(N194:N285)</f>
        <v>5151119.6400000006</v>
      </c>
      <c r="O286" s="10">
        <f>SUM(O194:O285)</f>
        <v>12591093.147508001</v>
      </c>
      <c r="P286" s="10">
        <f>SUM(P194:P285)</f>
        <v>12596226.415034</v>
      </c>
      <c r="Q286" s="10">
        <f>SUM(Q194:Q285)</f>
        <v>12602594.757433999</v>
      </c>
      <c r="R286" s="10">
        <f>SUM(R193:R285)</f>
        <v>12602594.757433999</v>
      </c>
      <c r="S286" s="10">
        <f>SUM(S193:S285)</f>
        <v>12625378.854154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9909.7783400000008</v>
      </c>
    </row>
    <row r="479" spans="1:19">
      <c r="A479" s="35"/>
      <c r="B479" s="5">
        <v>2021</v>
      </c>
      <c r="C479" s="33"/>
      <c r="D479" s="33"/>
      <c r="E479" s="33"/>
      <c r="F479" s="33"/>
      <c r="G479" s="33"/>
      <c r="H479" s="33"/>
      <c r="I479" s="33"/>
      <c r="J479" s="33"/>
      <c r="K479" s="33"/>
      <c r="L479" s="33"/>
      <c r="M479" s="33"/>
      <c r="N479" s="33"/>
      <c r="O479" s="106"/>
      <c r="P479" s="106"/>
      <c r="Q479" s="106"/>
      <c r="R479" s="105">
        <v>7328.7965400000003</v>
      </c>
      <c r="S479" s="105">
        <v>7328.7965400000003</v>
      </c>
    </row>
    <row r="480" spans="1:19">
      <c r="B480" s="5">
        <v>2020</v>
      </c>
      <c r="C480" s="33"/>
      <c r="D480" s="33"/>
      <c r="E480" s="33"/>
      <c r="F480" s="33"/>
      <c r="G480" s="33"/>
      <c r="H480" s="33"/>
      <c r="I480" s="33"/>
      <c r="J480" s="33"/>
      <c r="K480" s="33"/>
      <c r="L480" s="33"/>
      <c r="M480" s="33"/>
      <c r="N480" s="33"/>
      <c r="O480" s="106"/>
      <c r="P480" s="106"/>
      <c r="Q480" s="105">
        <v>18841.510743000003</v>
      </c>
      <c r="R480" s="105">
        <v>18841.510743000003</v>
      </c>
      <c r="S480" s="105">
        <v>18841.510743000003</v>
      </c>
    </row>
    <row r="481" spans="1:19">
      <c r="A481" s="37"/>
      <c r="B481" s="5">
        <v>2019</v>
      </c>
      <c r="C481" s="33"/>
      <c r="D481" s="33"/>
      <c r="E481" s="33"/>
      <c r="F481" s="33"/>
      <c r="G481" s="33"/>
      <c r="H481" s="33"/>
      <c r="I481" s="33"/>
      <c r="J481" s="33"/>
      <c r="K481" s="33"/>
      <c r="L481" s="33"/>
      <c r="M481" s="33"/>
      <c r="N481" s="33"/>
      <c r="O481" s="106"/>
      <c r="P481" s="105">
        <v>17893.847876</v>
      </c>
      <c r="Q481" s="105">
        <v>17893.847876</v>
      </c>
      <c r="R481" s="105">
        <v>17893.847876</v>
      </c>
      <c r="S481" s="105">
        <v>17893.847876</v>
      </c>
    </row>
    <row r="482" spans="1:19">
      <c r="A482" s="37"/>
      <c r="B482" s="5">
        <v>2018</v>
      </c>
      <c r="C482" s="33"/>
      <c r="D482" s="33"/>
      <c r="E482" s="33"/>
      <c r="F482" s="33"/>
      <c r="G482" s="33"/>
      <c r="H482" s="33"/>
      <c r="I482" s="33"/>
      <c r="J482" s="33"/>
      <c r="K482" s="33"/>
      <c r="L482" s="33"/>
      <c r="M482" s="33"/>
      <c r="N482" s="33"/>
      <c r="O482" s="105">
        <v>15864.304557000001</v>
      </c>
      <c r="P482" s="105">
        <v>15864.304557000001</v>
      </c>
      <c r="Q482" s="105">
        <v>15864.304557000001</v>
      </c>
      <c r="R482" s="105">
        <v>15864.304557000001</v>
      </c>
      <c r="S482" s="105">
        <v>15864.304557000001</v>
      </c>
    </row>
    <row r="483" spans="1:19">
      <c r="A483" s="37"/>
      <c r="B483" s="5">
        <v>2017</v>
      </c>
      <c r="C483" s="33"/>
      <c r="D483" s="33"/>
      <c r="E483" s="33"/>
      <c r="F483" s="33"/>
      <c r="G483" s="33"/>
      <c r="H483" s="33"/>
      <c r="I483" s="33"/>
      <c r="J483" s="33"/>
      <c r="K483" s="33"/>
      <c r="L483" s="33"/>
      <c r="M483" s="33"/>
      <c r="N483" s="34">
        <v>52782.92</v>
      </c>
      <c r="O483" s="105">
        <v>8138.5115490000007</v>
      </c>
      <c r="P483" s="105">
        <v>8138.5115490000007</v>
      </c>
      <c r="Q483" s="105">
        <v>8138.5115490000007</v>
      </c>
      <c r="R483" s="105">
        <v>8138.5115490000007</v>
      </c>
      <c r="S483" s="105">
        <v>8138.5115490000007</v>
      </c>
    </row>
    <row r="484" spans="1:19">
      <c r="B484" s="5">
        <v>2016</v>
      </c>
      <c r="C484" s="33"/>
      <c r="D484" s="33"/>
      <c r="E484" s="33"/>
      <c r="F484" s="33"/>
      <c r="G484" s="33"/>
      <c r="H484" s="33"/>
      <c r="I484" s="33"/>
      <c r="J484" s="33"/>
      <c r="K484" s="33"/>
      <c r="L484" s="33"/>
      <c r="M484" s="34">
        <v>1536.18</v>
      </c>
      <c r="N484" s="34">
        <v>1536.18</v>
      </c>
      <c r="O484" s="105">
        <v>9180</v>
      </c>
      <c r="P484" s="105">
        <v>9180</v>
      </c>
      <c r="Q484" s="105">
        <v>9180</v>
      </c>
      <c r="R484" s="105">
        <v>9180</v>
      </c>
      <c r="S484" s="105">
        <v>9180</v>
      </c>
    </row>
    <row r="485" spans="1:19">
      <c r="B485" s="5">
        <v>2015</v>
      </c>
      <c r="C485" s="33"/>
      <c r="D485" s="33"/>
      <c r="E485" s="33"/>
      <c r="F485" s="33"/>
      <c r="G485" s="33"/>
      <c r="H485" s="33"/>
      <c r="I485" s="33"/>
      <c r="J485" s="33"/>
      <c r="K485" s="33"/>
      <c r="L485" s="34">
        <v>1962.28</v>
      </c>
      <c r="M485" s="34">
        <v>1962.28</v>
      </c>
      <c r="N485" s="34">
        <v>1962.28</v>
      </c>
      <c r="O485" s="105">
        <v>11727</v>
      </c>
      <c r="P485" s="105">
        <v>11727</v>
      </c>
      <c r="Q485" s="105">
        <v>11727</v>
      </c>
      <c r="R485" s="105">
        <v>11727</v>
      </c>
      <c r="S485" s="105">
        <v>11727</v>
      </c>
    </row>
    <row r="486" spans="1:19">
      <c r="B486" s="5">
        <v>2014</v>
      </c>
      <c r="C486" s="33"/>
      <c r="D486" s="33"/>
      <c r="E486" s="33"/>
      <c r="F486" s="33"/>
      <c r="G486" s="33"/>
      <c r="H486" s="33"/>
      <c r="I486" s="33"/>
      <c r="J486" s="33"/>
      <c r="K486" s="34">
        <v>5183.9399999999996</v>
      </c>
      <c r="L486" s="34">
        <v>5183.9399999999996</v>
      </c>
      <c r="M486" s="34">
        <v>5183.9399999999996</v>
      </c>
      <c r="N486" s="34">
        <v>5183.9399999999996</v>
      </c>
      <c r="O486" s="105">
        <v>21303</v>
      </c>
      <c r="P486" s="105">
        <v>21303</v>
      </c>
      <c r="Q486" s="105">
        <v>21303</v>
      </c>
      <c r="R486" s="105">
        <v>21303</v>
      </c>
      <c r="S486" s="105">
        <v>21303</v>
      </c>
    </row>
    <row r="487" spans="1:19">
      <c r="B487" s="5">
        <v>2013</v>
      </c>
      <c r="C487" s="33"/>
      <c r="D487" s="33"/>
      <c r="E487" s="33"/>
      <c r="F487" s="33"/>
      <c r="G487" s="33"/>
      <c r="H487" s="33"/>
      <c r="I487" s="33"/>
      <c r="J487" s="34">
        <v>13842.42</v>
      </c>
      <c r="K487" s="34">
        <v>13842.42</v>
      </c>
      <c r="L487" s="34">
        <v>13842.42</v>
      </c>
      <c r="M487" s="34">
        <v>13842.42</v>
      </c>
      <c r="N487" s="34">
        <v>13842.42</v>
      </c>
      <c r="O487" s="105">
        <v>53270</v>
      </c>
      <c r="P487" s="105">
        <v>53270</v>
      </c>
      <c r="Q487" s="105">
        <v>53270</v>
      </c>
      <c r="R487" s="105">
        <v>53270</v>
      </c>
      <c r="S487" s="105">
        <v>53270</v>
      </c>
    </row>
    <row r="488" spans="1:19">
      <c r="B488" s="5">
        <v>2012</v>
      </c>
      <c r="C488" s="33"/>
      <c r="D488" s="33"/>
      <c r="E488" s="33"/>
      <c r="F488" s="33"/>
      <c r="G488" s="33"/>
      <c r="H488" s="33"/>
      <c r="I488" s="34">
        <v>38447.410000000003</v>
      </c>
      <c r="J488" s="34">
        <v>38447.410000000003</v>
      </c>
      <c r="K488" s="34">
        <v>38447.410000000003</v>
      </c>
      <c r="L488" s="34">
        <v>38447.410000000003</v>
      </c>
      <c r="M488" s="34">
        <v>38447.410000000003</v>
      </c>
      <c r="N488" s="34">
        <v>38447.410000000003</v>
      </c>
      <c r="O488" s="105">
        <v>116534</v>
      </c>
      <c r="P488" s="105">
        <v>116534</v>
      </c>
      <c r="Q488" s="105">
        <v>116534</v>
      </c>
      <c r="R488" s="105">
        <v>116534</v>
      </c>
      <c r="S488" s="105">
        <v>116534</v>
      </c>
    </row>
    <row r="489" spans="1:19">
      <c r="B489" s="5">
        <v>2011</v>
      </c>
      <c r="C489" s="33"/>
      <c r="D489" s="33"/>
      <c r="E489" s="33"/>
      <c r="F489" s="33"/>
      <c r="G489" s="33"/>
      <c r="H489" s="34">
        <v>5052.57</v>
      </c>
      <c r="I489" s="34">
        <v>5052.57</v>
      </c>
      <c r="J489" s="34">
        <v>5052.57</v>
      </c>
      <c r="K489" s="34">
        <v>5052.57</v>
      </c>
      <c r="L489" s="34">
        <v>5052.57</v>
      </c>
      <c r="M489" s="34">
        <v>20619.439999999999</v>
      </c>
      <c r="N489" s="34">
        <v>20619.439999999999</v>
      </c>
      <c r="O489" s="105">
        <v>77847</v>
      </c>
      <c r="P489" s="105">
        <v>77847</v>
      </c>
      <c r="Q489" s="105">
        <v>77847</v>
      </c>
      <c r="R489" s="105">
        <v>77847</v>
      </c>
      <c r="S489" s="105">
        <v>77847</v>
      </c>
    </row>
    <row r="490" spans="1:19">
      <c r="B490" s="5">
        <v>2010</v>
      </c>
      <c r="C490" s="33"/>
      <c r="D490" s="33"/>
      <c r="E490" s="33"/>
      <c r="F490" s="33"/>
      <c r="G490" s="34">
        <v>34116.230000000003</v>
      </c>
      <c r="H490" s="34">
        <v>34116.230000000003</v>
      </c>
      <c r="I490" s="34">
        <v>34116.230000000003</v>
      </c>
      <c r="J490" s="34">
        <v>34116.230000000003</v>
      </c>
      <c r="K490" s="34">
        <v>34116.230000000003</v>
      </c>
      <c r="L490" s="34">
        <v>34116.230000000003</v>
      </c>
      <c r="M490" s="34">
        <v>4892.47</v>
      </c>
      <c r="N490" s="34">
        <v>4892.47</v>
      </c>
      <c r="O490" s="105">
        <v>11088</v>
      </c>
      <c r="P490" s="105">
        <v>11088</v>
      </c>
      <c r="Q490" s="105">
        <v>11088</v>
      </c>
      <c r="R490" s="105">
        <v>11088</v>
      </c>
      <c r="S490" s="105">
        <v>11088</v>
      </c>
    </row>
    <row r="491" spans="1:19">
      <c r="B491" s="5">
        <v>2009</v>
      </c>
      <c r="C491" s="33"/>
      <c r="D491" s="33"/>
      <c r="E491" s="33"/>
      <c r="F491" s="34">
        <v>14781.31</v>
      </c>
      <c r="G491" s="34">
        <v>14781.31</v>
      </c>
      <c r="H491" s="34">
        <v>14781.31</v>
      </c>
      <c r="I491" s="34">
        <v>14781.31</v>
      </c>
      <c r="J491" s="34">
        <v>14781.31</v>
      </c>
      <c r="K491" s="34">
        <v>14781.31</v>
      </c>
      <c r="L491" s="34">
        <v>14781.31</v>
      </c>
      <c r="M491" s="34">
        <v>550.19000000000005</v>
      </c>
      <c r="N491" s="34">
        <v>550.19000000000005</v>
      </c>
      <c r="O491" s="105">
        <v>3288</v>
      </c>
      <c r="P491" s="105">
        <v>3288</v>
      </c>
      <c r="Q491" s="105">
        <v>3288</v>
      </c>
      <c r="R491" s="105">
        <v>3288</v>
      </c>
      <c r="S491" s="105">
        <v>3288</v>
      </c>
    </row>
    <row r="492" spans="1:19">
      <c r="B492" s="5">
        <v>2008</v>
      </c>
      <c r="C492" s="33"/>
      <c r="D492" s="33"/>
      <c r="E492" s="34">
        <v>22686.240000000002</v>
      </c>
      <c r="F492" s="34">
        <v>22686.240000000002</v>
      </c>
      <c r="G492" s="34">
        <v>22686.240000000002</v>
      </c>
      <c r="H492" s="34">
        <v>22686.240000000002</v>
      </c>
      <c r="I492" s="34">
        <v>22686.240000000002</v>
      </c>
      <c r="J492" s="34">
        <v>22686.240000000002</v>
      </c>
      <c r="K492" s="34">
        <v>22686.240000000002</v>
      </c>
      <c r="L492" s="34">
        <v>22686.240000000002</v>
      </c>
      <c r="M492" s="34">
        <v>1178.0999999999999</v>
      </c>
      <c r="N492" s="34">
        <v>1178.0999999999999</v>
      </c>
      <c r="O492" s="105">
        <v>7040</v>
      </c>
      <c r="P492" s="105">
        <v>7040</v>
      </c>
      <c r="Q492" s="105">
        <v>7040</v>
      </c>
      <c r="R492" s="105">
        <v>7040</v>
      </c>
      <c r="S492" s="105">
        <v>7040</v>
      </c>
    </row>
    <row r="493" spans="1:19">
      <c r="B493" s="5">
        <v>2007</v>
      </c>
      <c r="C493" s="33"/>
      <c r="D493" s="34">
        <v>3261.96</v>
      </c>
      <c r="E493" s="34">
        <v>3261.96</v>
      </c>
      <c r="F493" s="34">
        <v>3261.96</v>
      </c>
      <c r="G493" s="34">
        <v>3261.96</v>
      </c>
      <c r="H493" s="34">
        <v>3261.96</v>
      </c>
      <c r="I493" s="34">
        <v>3261.96</v>
      </c>
      <c r="J493" s="34">
        <v>3261.96</v>
      </c>
      <c r="K493" s="34">
        <v>3261.96</v>
      </c>
      <c r="L493" s="34">
        <v>3261.96</v>
      </c>
      <c r="M493" s="34">
        <v>3194.15</v>
      </c>
      <c r="N493" s="34">
        <v>3194.15</v>
      </c>
      <c r="O493" s="105">
        <v>7326</v>
      </c>
      <c r="P493" s="105">
        <v>7326</v>
      </c>
      <c r="Q493" s="105">
        <v>7326</v>
      </c>
      <c r="R493" s="105">
        <v>7326</v>
      </c>
      <c r="S493" s="105">
        <v>7326</v>
      </c>
    </row>
    <row r="494" spans="1:19">
      <c r="B494" s="5">
        <v>2006</v>
      </c>
      <c r="C494" s="34">
        <v>18221.349999999999</v>
      </c>
      <c r="D494" s="34">
        <v>18221.349999999999</v>
      </c>
      <c r="E494" s="34">
        <v>18221.349999999999</v>
      </c>
      <c r="F494" s="34">
        <v>18221.349999999999</v>
      </c>
      <c r="G494" s="34">
        <v>18221.349999999999</v>
      </c>
      <c r="H494" s="34">
        <v>18221.349999999999</v>
      </c>
      <c r="I494" s="34">
        <v>18221.349999999999</v>
      </c>
      <c r="J494" s="34">
        <v>18221.349999999999</v>
      </c>
      <c r="K494" s="34">
        <v>18221.349999999999</v>
      </c>
      <c r="L494" s="34">
        <v>18221.349999999999</v>
      </c>
      <c r="M494" s="34">
        <v>1808.81</v>
      </c>
      <c r="N494" s="34">
        <v>1808.81</v>
      </c>
      <c r="O494" s="34">
        <v>1808.81</v>
      </c>
      <c r="P494" s="34">
        <v>1808.81</v>
      </c>
      <c r="Q494" s="34">
        <v>1808.81</v>
      </c>
      <c r="R494" s="34">
        <v>1808.81</v>
      </c>
      <c r="S494" s="34">
        <v>1808.81</v>
      </c>
    </row>
    <row r="495" spans="1:19">
      <c r="B495" s="5">
        <v>2005</v>
      </c>
      <c r="C495" s="34">
        <v>4445.08</v>
      </c>
      <c r="D495" s="34">
        <v>4445.08</v>
      </c>
      <c r="E495" s="34">
        <v>4445.08</v>
      </c>
      <c r="F495" s="34">
        <v>4445.08</v>
      </c>
      <c r="G495" s="34">
        <v>4445.08</v>
      </c>
      <c r="H495" s="34">
        <v>4445.08</v>
      </c>
      <c r="I495" s="34">
        <v>4445.08</v>
      </c>
      <c r="J495" s="34">
        <v>4445.08</v>
      </c>
      <c r="K495" s="34">
        <v>4445.08</v>
      </c>
      <c r="L495" s="34">
        <v>4445.08</v>
      </c>
      <c r="M495" s="34">
        <v>7392.56</v>
      </c>
      <c r="N495" s="34">
        <v>7392.56</v>
      </c>
      <c r="O495" s="34">
        <v>7392.56</v>
      </c>
      <c r="P495" s="34">
        <v>7392.56</v>
      </c>
      <c r="Q495" s="34">
        <v>7392.56</v>
      </c>
      <c r="R495" s="34">
        <v>7392.56</v>
      </c>
      <c r="S495" s="34">
        <v>7392.56</v>
      </c>
    </row>
    <row r="496" spans="1:19">
      <c r="B496" s="5">
        <v>2004</v>
      </c>
      <c r="C496" s="34">
        <v>431.01</v>
      </c>
      <c r="D496" s="34">
        <v>431.01</v>
      </c>
      <c r="E496" s="34">
        <v>431.01</v>
      </c>
      <c r="F496" s="34">
        <v>431.01</v>
      </c>
      <c r="G496" s="34">
        <v>431.01</v>
      </c>
      <c r="H496" s="34">
        <v>431.01</v>
      </c>
      <c r="I496" s="34">
        <v>431.01</v>
      </c>
      <c r="J496" s="34">
        <v>431.01</v>
      </c>
      <c r="K496" s="34">
        <v>431.01</v>
      </c>
      <c r="L496" s="34">
        <v>431.01</v>
      </c>
      <c r="M496" s="34">
        <v>3445.91</v>
      </c>
      <c r="N496" s="34">
        <v>3445.91</v>
      </c>
      <c r="O496" s="34">
        <v>3445.91</v>
      </c>
      <c r="P496" s="34">
        <v>3445.91</v>
      </c>
      <c r="Q496" s="34">
        <v>3445.91</v>
      </c>
      <c r="R496" s="34">
        <v>3445.91</v>
      </c>
      <c r="S496" s="34">
        <v>3445.91</v>
      </c>
    </row>
    <row r="497" spans="2:19">
      <c r="B497" s="5">
        <v>2003</v>
      </c>
      <c r="C497" s="34">
        <v>4634.79</v>
      </c>
      <c r="D497" s="34">
        <v>4634.79</v>
      </c>
      <c r="E497" s="34">
        <v>4634.79</v>
      </c>
      <c r="F497" s="34">
        <v>4634.79</v>
      </c>
      <c r="G497" s="34">
        <v>4634.79</v>
      </c>
      <c r="H497" s="34">
        <v>4634.79</v>
      </c>
      <c r="I497" s="34">
        <v>4634.79</v>
      </c>
      <c r="J497" s="34">
        <v>4634.79</v>
      </c>
      <c r="K497" s="34">
        <v>4634.79</v>
      </c>
      <c r="L497" s="34">
        <v>4634.79</v>
      </c>
      <c r="M497" s="34">
        <v>4563.38</v>
      </c>
      <c r="N497" s="34">
        <v>4563.38</v>
      </c>
      <c r="O497" s="34">
        <v>4563.38</v>
      </c>
      <c r="P497" s="34">
        <v>4563.38</v>
      </c>
      <c r="Q497" s="34">
        <v>4563.38</v>
      </c>
      <c r="R497" s="34">
        <v>4563.38</v>
      </c>
      <c r="S497" s="34">
        <v>4563.38</v>
      </c>
    </row>
    <row r="498" spans="2:19">
      <c r="B498" s="5">
        <v>2002</v>
      </c>
      <c r="C498" s="34">
        <v>940.37</v>
      </c>
      <c r="D498" s="34">
        <v>940.37</v>
      </c>
      <c r="E498" s="34">
        <v>940.37</v>
      </c>
      <c r="F498" s="34">
        <v>940.37</v>
      </c>
      <c r="G498" s="34">
        <v>940.37</v>
      </c>
      <c r="H498" s="34">
        <v>940.37</v>
      </c>
      <c r="I498" s="34">
        <v>940.37</v>
      </c>
      <c r="J498" s="34">
        <v>940.37</v>
      </c>
      <c r="K498" s="34">
        <v>940.37</v>
      </c>
      <c r="L498" s="34">
        <v>940.37</v>
      </c>
      <c r="M498" s="34">
        <v>7065.21</v>
      </c>
      <c r="N498" s="34">
        <v>7065.21</v>
      </c>
      <c r="O498" s="34">
        <v>7065.21</v>
      </c>
      <c r="P498" s="34">
        <v>7065.21</v>
      </c>
      <c r="Q498" s="34">
        <v>7065.21</v>
      </c>
      <c r="R498" s="34">
        <v>7065.21</v>
      </c>
      <c r="S498" s="34">
        <v>7065.21</v>
      </c>
    </row>
    <row r="499" spans="2:19">
      <c r="B499" s="5">
        <v>2001</v>
      </c>
      <c r="C499" s="34">
        <v>3036.78</v>
      </c>
      <c r="D499" s="34">
        <v>3036.78</v>
      </c>
      <c r="E499" s="34">
        <v>3036.78</v>
      </c>
      <c r="F499" s="34">
        <v>3036.78</v>
      </c>
      <c r="G499" s="34">
        <v>3036.78</v>
      </c>
      <c r="H499" s="34">
        <v>3036.78</v>
      </c>
      <c r="I499" s="34">
        <v>3036.78</v>
      </c>
      <c r="J499" s="34">
        <v>3036.78</v>
      </c>
      <c r="K499" s="34">
        <v>3036.78</v>
      </c>
      <c r="L499" s="34">
        <v>3036.78</v>
      </c>
      <c r="M499" s="34">
        <v>8942.2800000000007</v>
      </c>
      <c r="N499" s="34">
        <v>8942.2800000000007</v>
      </c>
      <c r="O499" s="34">
        <v>8942.2800000000007</v>
      </c>
      <c r="P499" s="34">
        <v>8942.2800000000007</v>
      </c>
      <c r="Q499" s="34">
        <v>8942.2800000000007</v>
      </c>
      <c r="R499" s="34">
        <v>8942.2800000000007</v>
      </c>
      <c r="S499" s="34">
        <v>8942.2800000000007</v>
      </c>
    </row>
    <row r="500" spans="2:19">
      <c r="B500" s="5">
        <v>2000</v>
      </c>
      <c r="C500" s="34">
        <v>9115.8799999999992</v>
      </c>
      <c r="D500" s="34">
        <v>9115.8799999999992</v>
      </c>
      <c r="E500" s="34">
        <v>9115.8799999999992</v>
      </c>
      <c r="F500" s="34">
        <v>9115.8799999999992</v>
      </c>
      <c r="G500" s="34">
        <v>9115.8799999999992</v>
      </c>
      <c r="H500" s="34">
        <v>9115.8799999999992</v>
      </c>
      <c r="I500" s="34">
        <v>9115.8799999999992</v>
      </c>
      <c r="J500" s="34">
        <v>9115.8799999999992</v>
      </c>
      <c r="K500" s="34">
        <v>9115.8799999999992</v>
      </c>
      <c r="L500" s="34">
        <v>9115.8799999999992</v>
      </c>
      <c r="M500" s="34">
        <v>18176.07</v>
      </c>
      <c r="N500" s="34">
        <v>18176.07</v>
      </c>
      <c r="O500" s="34">
        <v>18176.07</v>
      </c>
      <c r="P500" s="34">
        <v>18176.07</v>
      </c>
      <c r="Q500" s="34">
        <v>18176.07</v>
      </c>
      <c r="R500" s="34">
        <v>18176.07</v>
      </c>
      <c r="S500" s="34">
        <v>18176.07</v>
      </c>
    </row>
    <row r="501" spans="2:19">
      <c r="B501" s="5">
        <v>1999</v>
      </c>
      <c r="C501" s="34">
        <v>1439.41</v>
      </c>
      <c r="D501" s="34">
        <v>1439.41</v>
      </c>
      <c r="E501" s="34">
        <v>1439.41</v>
      </c>
      <c r="F501" s="34">
        <v>1439.41</v>
      </c>
      <c r="G501" s="34">
        <v>1439.41</v>
      </c>
      <c r="H501" s="34">
        <v>1439.41</v>
      </c>
      <c r="I501" s="34">
        <v>1439.41</v>
      </c>
      <c r="J501" s="34">
        <v>1439.41</v>
      </c>
      <c r="K501" s="34">
        <v>1439.41</v>
      </c>
      <c r="L501" s="34">
        <v>1439.41</v>
      </c>
      <c r="M501" s="34">
        <v>4630.66</v>
      </c>
      <c r="N501" s="34">
        <v>4630.66</v>
      </c>
      <c r="O501" s="34">
        <v>4630.66</v>
      </c>
      <c r="P501" s="34">
        <v>4630.66</v>
      </c>
      <c r="Q501" s="34">
        <v>4630.66</v>
      </c>
      <c r="R501" s="34">
        <v>4630.66</v>
      </c>
      <c r="S501" s="34">
        <v>4630.66</v>
      </c>
    </row>
    <row r="502" spans="2:19">
      <c r="B502" s="5">
        <v>1998</v>
      </c>
      <c r="C502" s="34">
        <v>9053.1299999999992</v>
      </c>
      <c r="D502" s="34">
        <v>9053.1299999999992</v>
      </c>
      <c r="E502" s="34">
        <v>9053.1299999999992</v>
      </c>
      <c r="F502" s="34">
        <v>9053.1299999999992</v>
      </c>
      <c r="G502" s="34">
        <v>9053.1299999999992</v>
      </c>
      <c r="H502" s="34">
        <v>9053.1299999999992</v>
      </c>
      <c r="I502" s="34">
        <v>9053.1299999999992</v>
      </c>
      <c r="J502" s="34">
        <v>9053.1299999999992</v>
      </c>
      <c r="K502" s="34">
        <v>9053.1299999999992</v>
      </c>
      <c r="L502" s="34">
        <v>9053.1299999999992</v>
      </c>
      <c r="M502" s="34">
        <v>13198.92</v>
      </c>
      <c r="N502" s="34">
        <v>13198.92</v>
      </c>
      <c r="O502" s="34">
        <v>13198.92</v>
      </c>
      <c r="P502" s="34">
        <v>13198.92</v>
      </c>
      <c r="Q502" s="34">
        <v>13198.92</v>
      </c>
      <c r="R502" s="34">
        <v>13198.92</v>
      </c>
      <c r="S502" s="34">
        <v>13198.92</v>
      </c>
    </row>
    <row r="503" spans="2:19">
      <c r="B503" s="5">
        <v>1997</v>
      </c>
      <c r="C503" s="34">
        <v>6403.66</v>
      </c>
      <c r="D503" s="34">
        <v>6403.66</v>
      </c>
      <c r="E503" s="34">
        <v>6403.66</v>
      </c>
      <c r="F503" s="34">
        <v>6403.66</v>
      </c>
      <c r="G503" s="34">
        <v>6403.66</v>
      </c>
      <c r="H503" s="34">
        <v>6403.66</v>
      </c>
      <c r="I503" s="34">
        <v>6403.66</v>
      </c>
      <c r="J503" s="34">
        <v>6403.66</v>
      </c>
      <c r="K503" s="34">
        <v>6403.66</v>
      </c>
      <c r="L503" s="34">
        <v>6403.66</v>
      </c>
      <c r="M503" s="34">
        <v>2934.85</v>
      </c>
      <c r="N503" s="34">
        <v>2934.85</v>
      </c>
      <c r="O503" s="34">
        <v>2934.85</v>
      </c>
      <c r="P503" s="34">
        <v>2934.85</v>
      </c>
      <c r="Q503" s="34">
        <v>2934.85</v>
      </c>
      <c r="R503" s="34">
        <v>2934.85</v>
      </c>
      <c r="S503" s="34">
        <v>2934.85</v>
      </c>
    </row>
    <row r="504" spans="2:19">
      <c r="B504" s="5">
        <v>1996</v>
      </c>
      <c r="C504" s="34">
        <v>1131.99</v>
      </c>
      <c r="D504" s="34">
        <v>1131.99</v>
      </c>
      <c r="E504" s="34">
        <v>1131.99</v>
      </c>
      <c r="F504" s="34">
        <v>1131.99</v>
      </c>
      <c r="G504" s="34">
        <v>1131.99</v>
      </c>
      <c r="H504" s="34">
        <v>1131.99</v>
      </c>
      <c r="I504" s="34">
        <v>1131.99</v>
      </c>
      <c r="J504" s="34">
        <v>1131.99</v>
      </c>
      <c r="K504" s="34">
        <v>1131.99</v>
      </c>
      <c r="L504" s="34">
        <v>1131.99</v>
      </c>
      <c r="M504" s="34">
        <v>1131.99</v>
      </c>
      <c r="N504" s="34">
        <v>1131.99</v>
      </c>
      <c r="O504" s="34">
        <v>1131.99</v>
      </c>
      <c r="P504" s="34">
        <v>1131.99</v>
      </c>
      <c r="Q504" s="34">
        <v>1131.99</v>
      </c>
      <c r="R504" s="34">
        <v>1131.99</v>
      </c>
      <c r="S504" s="34">
        <v>1131.99</v>
      </c>
    </row>
    <row r="505" spans="2:19">
      <c r="B505" s="5">
        <v>1995</v>
      </c>
      <c r="C505" s="34">
        <v>37.17</v>
      </c>
      <c r="D505" s="34">
        <v>37.17</v>
      </c>
      <c r="E505" s="34">
        <v>37.17</v>
      </c>
      <c r="F505" s="34">
        <v>37.17</v>
      </c>
      <c r="G505" s="34">
        <v>37.17</v>
      </c>
      <c r="H505" s="34">
        <v>37.17</v>
      </c>
      <c r="I505" s="34">
        <v>37.17</v>
      </c>
      <c r="J505" s="34">
        <v>37.17</v>
      </c>
      <c r="K505" s="34">
        <v>37.17</v>
      </c>
      <c r="L505" s="34">
        <v>37.17</v>
      </c>
      <c r="M505" s="34">
        <v>37.17</v>
      </c>
      <c r="N505" s="34">
        <v>37.17</v>
      </c>
      <c r="O505" s="34">
        <v>37.17</v>
      </c>
      <c r="P505" s="34">
        <v>37.17</v>
      </c>
      <c r="Q505" s="34">
        <v>37.17</v>
      </c>
      <c r="R505" s="34">
        <v>37.17</v>
      </c>
      <c r="S505" s="34">
        <v>37.17</v>
      </c>
    </row>
    <row r="506" spans="2:19">
      <c r="B506" s="5">
        <v>1994</v>
      </c>
      <c r="C506" s="34">
        <v>979.33</v>
      </c>
      <c r="D506" s="34">
        <v>979.33</v>
      </c>
      <c r="E506" s="34">
        <v>979.33</v>
      </c>
      <c r="F506" s="34">
        <v>979.33</v>
      </c>
      <c r="G506" s="34">
        <v>979.33</v>
      </c>
      <c r="H506" s="34">
        <v>979.33</v>
      </c>
      <c r="I506" s="34">
        <v>979.33</v>
      </c>
      <c r="J506" s="34">
        <v>979.33</v>
      </c>
      <c r="K506" s="34">
        <v>979.33</v>
      </c>
      <c r="L506" s="34">
        <v>979.33</v>
      </c>
      <c r="M506" s="34">
        <v>979.33</v>
      </c>
      <c r="N506" s="34">
        <v>979.33</v>
      </c>
      <c r="O506" s="34">
        <v>979.33</v>
      </c>
      <c r="P506" s="34">
        <v>979.33</v>
      </c>
      <c r="Q506" s="34">
        <v>979.33</v>
      </c>
      <c r="R506" s="34">
        <v>979.33</v>
      </c>
      <c r="S506" s="34">
        <v>979.33</v>
      </c>
    </row>
    <row r="507" spans="2:19">
      <c r="B507" s="5">
        <v>1993</v>
      </c>
      <c r="C507" s="34">
        <v>787.08</v>
      </c>
      <c r="D507" s="34">
        <v>787.08</v>
      </c>
      <c r="E507" s="34">
        <v>787.08</v>
      </c>
      <c r="F507" s="34">
        <v>787.08</v>
      </c>
      <c r="G507" s="34">
        <v>787.08</v>
      </c>
      <c r="H507" s="34">
        <v>787.08</v>
      </c>
      <c r="I507" s="34">
        <v>787.08</v>
      </c>
      <c r="J507" s="34">
        <v>787.08</v>
      </c>
      <c r="K507" s="34">
        <v>787.08</v>
      </c>
      <c r="L507" s="34">
        <v>787.08</v>
      </c>
      <c r="M507" s="34">
        <v>787.08</v>
      </c>
      <c r="N507" s="34">
        <v>787.08</v>
      </c>
      <c r="O507" s="34">
        <v>787.08</v>
      </c>
      <c r="P507" s="34">
        <v>787.08</v>
      </c>
      <c r="Q507" s="34">
        <v>787.08</v>
      </c>
      <c r="R507" s="34">
        <v>787.08</v>
      </c>
      <c r="S507" s="34">
        <v>787.08</v>
      </c>
    </row>
    <row r="508" spans="2:19">
      <c r="B508" s="5">
        <v>1992</v>
      </c>
      <c r="C508" s="34">
        <v>12080.91</v>
      </c>
      <c r="D508" s="34">
        <v>12080.91</v>
      </c>
      <c r="E508" s="34">
        <v>12080.91</v>
      </c>
      <c r="F508" s="34">
        <v>12080.91</v>
      </c>
      <c r="G508" s="34">
        <v>12080.91</v>
      </c>
      <c r="H508" s="34">
        <v>12080.91</v>
      </c>
      <c r="I508" s="34">
        <v>12080.91</v>
      </c>
      <c r="J508" s="34">
        <v>12080.91</v>
      </c>
      <c r="K508" s="34">
        <v>12080.91</v>
      </c>
      <c r="L508" s="34">
        <v>12080.91</v>
      </c>
      <c r="M508" s="34">
        <v>12080.91</v>
      </c>
      <c r="N508" s="34">
        <v>12080.91</v>
      </c>
      <c r="O508" s="34">
        <v>12080.91</v>
      </c>
      <c r="P508" s="34">
        <v>12080.91</v>
      </c>
      <c r="Q508" s="34">
        <v>12080.91</v>
      </c>
      <c r="R508" s="34">
        <v>12080.91</v>
      </c>
      <c r="S508" s="34">
        <v>12080.91</v>
      </c>
    </row>
    <row r="509" spans="2:19">
      <c r="B509" s="5">
        <v>1991</v>
      </c>
      <c r="C509" s="34">
        <v>819.99</v>
      </c>
      <c r="D509" s="34">
        <v>819.99</v>
      </c>
      <c r="E509" s="34">
        <v>819.99</v>
      </c>
      <c r="F509" s="34">
        <v>819.99</v>
      </c>
      <c r="G509" s="34">
        <v>819.99</v>
      </c>
      <c r="H509" s="34">
        <v>819.99</v>
      </c>
      <c r="I509" s="34">
        <v>819.99</v>
      </c>
      <c r="J509" s="34">
        <v>819.99</v>
      </c>
      <c r="K509" s="34">
        <v>819.99</v>
      </c>
      <c r="L509" s="34">
        <v>819.99</v>
      </c>
      <c r="M509" s="34">
        <v>819.99</v>
      </c>
      <c r="N509" s="34">
        <v>819.99</v>
      </c>
      <c r="O509" s="34">
        <v>819.99</v>
      </c>
      <c r="P509" s="34">
        <v>819.99</v>
      </c>
      <c r="Q509" s="34">
        <v>819.99</v>
      </c>
      <c r="R509" s="34">
        <v>819.99</v>
      </c>
      <c r="S509" s="34">
        <v>819.99</v>
      </c>
    </row>
    <row r="510" spans="2:19">
      <c r="B510" s="5">
        <v>1990</v>
      </c>
      <c r="C510" s="34">
        <v>2753.46</v>
      </c>
      <c r="D510" s="34">
        <v>2753.46</v>
      </c>
      <c r="E510" s="34">
        <v>2753.46</v>
      </c>
      <c r="F510" s="34">
        <v>2753.46</v>
      </c>
      <c r="G510" s="34">
        <v>2753.46</v>
      </c>
      <c r="H510" s="34">
        <v>2753.46</v>
      </c>
      <c r="I510" s="34">
        <v>2753.46</v>
      </c>
      <c r="J510" s="34">
        <v>2753.46</v>
      </c>
      <c r="K510" s="34">
        <v>2753.46</v>
      </c>
      <c r="L510" s="34">
        <v>2753.46</v>
      </c>
      <c r="M510" s="34">
        <v>2753.46</v>
      </c>
      <c r="N510" s="34">
        <v>2753.46</v>
      </c>
      <c r="O510" s="34">
        <v>2753.46</v>
      </c>
      <c r="P510" s="34">
        <v>2753.46</v>
      </c>
      <c r="Q510" s="34">
        <v>2753.46</v>
      </c>
      <c r="R510" s="34">
        <v>2753.46</v>
      </c>
      <c r="S510" s="34">
        <v>2753.46</v>
      </c>
    </row>
    <row r="511" spans="2:19">
      <c r="B511" s="5">
        <v>1989</v>
      </c>
      <c r="C511" s="34">
        <v>41.92</v>
      </c>
      <c r="D511" s="34">
        <v>41.92</v>
      </c>
      <c r="E511" s="34">
        <v>41.92</v>
      </c>
      <c r="F511" s="34">
        <v>41.92</v>
      </c>
      <c r="G511" s="34">
        <v>41.92</v>
      </c>
      <c r="H511" s="34">
        <v>41.92</v>
      </c>
      <c r="I511" s="34">
        <v>41.92</v>
      </c>
      <c r="J511" s="34">
        <v>41.92</v>
      </c>
      <c r="K511" s="34">
        <v>41.92</v>
      </c>
      <c r="L511" s="34">
        <v>41.92</v>
      </c>
      <c r="M511" s="34">
        <v>41.92</v>
      </c>
      <c r="N511" s="34">
        <v>41.92</v>
      </c>
      <c r="O511" s="34">
        <v>41.92</v>
      </c>
      <c r="P511" s="34">
        <v>41.92</v>
      </c>
      <c r="Q511" s="34">
        <v>41.92</v>
      </c>
      <c r="R511" s="34">
        <v>41.92</v>
      </c>
      <c r="S511" s="34">
        <v>41.92</v>
      </c>
    </row>
    <row r="512" spans="2:19">
      <c r="B512" s="5">
        <v>1988</v>
      </c>
      <c r="C512" s="34">
        <v>79.66</v>
      </c>
      <c r="D512" s="34">
        <v>79.66</v>
      </c>
      <c r="E512" s="34">
        <v>79.66</v>
      </c>
      <c r="F512" s="34">
        <v>79.66</v>
      </c>
      <c r="G512" s="34">
        <v>79.66</v>
      </c>
      <c r="H512" s="34">
        <v>79.66</v>
      </c>
      <c r="I512" s="34">
        <v>79.66</v>
      </c>
      <c r="J512" s="34">
        <v>79.66</v>
      </c>
      <c r="K512" s="34">
        <v>79.66</v>
      </c>
      <c r="L512" s="34">
        <v>79.66</v>
      </c>
      <c r="M512" s="34">
        <v>79.66</v>
      </c>
      <c r="N512" s="34">
        <v>79.66</v>
      </c>
      <c r="O512" s="34">
        <v>79.66</v>
      </c>
      <c r="P512" s="34">
        <v>79.66</v>
      </c>
      <c r="Q512" s="34">
        <v>79.66</v>
      </c>
      <c r="R512" s="34">
        <v>79.66</v>
      </c>
      <c r="S512" s="34">
        <v>79.66</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223.87</v>
      </c>
      <c r="D514" s="34">
        <v>223.87</v>
      </c>
      <c r="E514" s="34">
        <v>223.87</v>
      </c>
      <c r="F514" s="34">
        <v>223.87</v>
      </c>
      <c r="G514" s="34">
        <v>223.87</v>
      </c>
      <c r="H514" s="34">
        <v>223.87</v>
      </c>
      <c r="I514" s="34">
        <v>223.87</v>
      </c>
      <c r="J514" s="34">
        <v>223.87</v>
      </c>
      <c r="K514" s="34">
        <v>223.87</v>
      </c>
      <c r="L514" s="34">
        <v>223.87</v>
      </c>
      <c r="M514" s="34">
        <v>223.87</v>
      </c>
      <c r="N514" s="34">
        <v>223.87</v>
      </c>
      <c r="O514" s="34">
        <v>223.87</v>
      </c>
      <c r="P514" s="34">
        <v>223.87</v>
      </c>
      <c r="Q514" s="34">
        <v>223.87</v>
      </c>
      <c r="R514" s="34">
        <v>223.87</v>
      </c>
      <c r="S514" s="34">
        <v>223.87</v>
      </c>
    </row>
    <row r="515" spans="2:19">
      <c r="B515" s="5">
        <v>1985</v>
      </c>
      <c r="C515" s="34">
        <v>5700.21</v>
      </c>
      <c r="D515" s="34">
        <v>5700.21</v>
      </c>
      <c r="E515" s="34">
        <v>5700.21</v>
      </c>
      <c r="F515" s="34">
        <v>5700.21</v>
      </c>
      <c r="G515" s="34">
        <v>5700.21</v>
      </c>
      <c r="H515" s="34">
        <v>5700.21</v>
      </c>
      <c r="I515" s="34">
        <v>5700.21</v>
      </c>
      <c r="J515" s="34">
        <v>5700.21</v>
      </c>
      <c r="K515" s="34">
        <v>5700.21</v>
      </c>
      <c r="L515" s="34">
        <v>5700.21</v>
      </c>
      <c r="M515" s="34">
        <v>5700.21</v>
      </c>
      <c r="N515" s="34">
        <v>5700.21</v>
      </c>
      <c r="O515" s="34">
        <v>5700.21</v>
      </c>
      <c r="P515" s="34">
        <v>5700.21</v>
      </c>
      <c r="Q515" s="34">
        <v>5700.21</v>
      </c>
      <c r="R515" s="34">
        <v>5700.21</v>
      </c>
      <c r="S515" s="34">
        <v>5700.21</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2202.67</v>
      </c>
      <c r="D517" s="34">
        <v>2202.67</v>
      </c>
      <c r="E517" s="34">
        <v>2202.67</v>
      </c>
      <c r="F517" s="34">
        <v>2202.67</v>
      </c>
      <c r="G517" s="34">
        <v>2202.67</v>
      </c>
      <c r="H517" s="34">
        <v>2202.67</v>
      </c>
      <c r="I517" s="34">
        <v>2202.67</v>
      </c>
      <c r="J517" s="34">
        <v>2202.67</v>
      </c>
      <c r="K517" s="34">
        <v>2202.67</v>
      </c>
      <c r="L517" s="34">
        <v>2202.67</v>
      </c>
      <c r="M517" s="34">
        <v>2202.67</v>
      </c>
      <c r="N517" s="34">
        <v>2202.67</v>
      </c>
      <c r="O517" s="34">
        <v>2202.67</v>
      </c>
      <c r="P517" s="34">
        <v>2202.67</v>
      </c>
      <c r="Q517" s="34">
        <v>2202.67</v>
      </c>
      <c r="R517" s="34">
        <v>2202.67</v>
      </c>
      <c r="S517" s="34">
        <v>2202.67</v>
      </c>
    </row>
    <row r="518" spans="2:19">
      <c r="B518" s="5">
        <v>1982</v>
      </c>
      <c r="C518" s="34">
        <v>505.13</v>
      </c>
      <c r="D518" s="34">
        <v>505.13</v>
      </c>
      <c r="E518" s="34">
        <v>505.13</v>
      </c>
      <c r="F518" s="34">
        <v>505.13</v>
      </c>
      <c r="G518" s="34">
        <v>505.13</v>
      </c>
      <c r="H518" s="34">
        <v>505.13</v>
      </c>
      <c r="I518" s="34">
        <v>505.13</v>
      </c>
      <c r="J518" s="34">
        <v>505.13</v>
      </c>
      <c r="K518" s="34">
        <v>505.13</v>
      </c>
      <c r="L518" s="34">
        <v>505.13</v>
      </c>
      <c r="M518" s="34">
        <v>505.13</v>
      </c>
      <c r="N518" s="34">
        <v>505.13</v>
      </c>
      <c r="O518" s="34">
        <v>505.13</v>
      </c>
      <c r="P518" s="34">
        <v>505.13</v>
      </c>
      <c r="Q518" s="34">
        <v>505.13</v>
      </c>
      <c r="R518" s="34">
        <v>505.13</v>
      </c>
      <c r="S518" s="34">
        <v>505.13</v>
      </c>
    </row>
    <row r="519" spans="2:19">
      <c r="B519" s="5">
        <v>1981</v>
      </c>
      <c r="C519" s="34">
        <v>98229.11</v>
      </c>
      <c r="D519" s="34">
        <v>98229.11</v>
      </c>
      <c r="E519" s="34">
        <v>98229.11</v>
      </c>
      <c r="F519" s="34">
        <v>98229.11</v>
      </c>
      <c r="G519" s="34">
        <v>98229.11</v>
      </c>
      <c r="H519" s="34">
        <v>98229.11</v>
      </c>
      <c r="I519" s="34">
        <v>98229.11</v>
      </c>
      <c r="J519" s="34">
        <v>98229.11</v>
      </c>
      <c r="K519" s="34">
        <v>98229.11</v>
      </c>
      <c r="L519" s="34">
        <v>98229.11</v>
      </c>
      <c r="M519" s="34">
        <v>98229.11</v>
      </c>
      <c r="N519" s="34">
        <v>98229.11</v>
      </c>
      <c r="O519" s="34">
        <v>98229.11</v>
      </c>
      <c r="P519" s="34">
        <v>98229.11</v>
      </c>
      <c r="Q519" s="34">
        <v>98229.11</v>
      </c>
      <c r="R519" s="34">
        <v>98229.11</v>
      </c>
      <c r="S519" s="34">
        <v>98229.11</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39.659999999999997</v>
      </c>
      <c r="D522" s="34">
        <v>39.659999999999997</v>
      </c>
      <c r="E522" s="34">
        <v>39.659999999999997</v>
      </c>
      <c r="F522" s="34">
        <v>39.659999999999997</v>
      </c>
      <c r="G522" s="34">
        <v>39.659999999999997</v>
      </c>
      <c r="H522" s="34">
        <v>39.659999999999997</v>
      </c>
      <c r="I522" s="34">
        <v>39.659999999999997</v>
      </c>
      <c r="J522" s="34">
        <v>39.659999999999997</v>
      </c>
      <c r="K522" s="34">
        <v>39.659999999999997</v>
      </c>
      <c r="L522" s="34">
        <v>39.659999999999997</v>
      </c>
      <c r="M522" s="34">
        <v>39.659999999999997</v>
      </c>
      <c r="N522" s="34">
        <v>39.659999999999997</v>
      </c>
      <c r="O522" s="34">
        <v>39.659999999999997</v>
      </c>
      <c r="P522" s="34">
        <v>39.659999999999997</v>
      </c>
      <c r="Q522" s="34">
        <v>39.659999999999997</v>
      </c>
      <c r="R522" s="34">
        <v>39.659999999999997</v>
      </c>
      <c r="S522" s="34">
        <v>39.659999999999997</v>
      </c>
    </row>
    <row r="523" spans="2:19">
      <c r="B523" s="5">
        <v>1977</v>
      </c>
      <c r="C523" s="34">
        <v>64.62</v>
      </c>
      <c r="D523" s="34">
        <v>64.62</v>
      </c>
      <c r="E523" s="34">
        <v>64.62</v>
      </c>
      <c r="F523" s="34">
        <v>64.62</v>
      </c>
      <c r="G523" s="34">
        <v>64.62</v>
      </c>
      <c r="H523" s="34">
        <v>64.62</v>
      </c>
      <c r="I523" s="34">
        <v>64.62</v>
      </c>
      <c r="J523" s="34">
        <v>64.62</v>
      </c>
      <c r="K523" s="34">
        <v>64.62</v>
      </c>
      <c r="L523" s="34">
        <v>64.62</v>
      </c>
      <c r="M523" s="34">
        <v>64.62</v>
      </c>
      <c r="N523" s="34">
        <v>64.62</v>
      </c>
      <c r="O523" s="34">
        <v>64.62</v>
      </c>
      <c r="P523" s="34">
        <v>64.62</v>
      </c>
      <c r="Q523" s="34">
        <v>64.62</v>
      </c>
      <c r="R523" s="34">
        <v>64.62</v>
      </c>
      <c r="S523" s="34">
        <v>64.62</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50.38</v>
      </c>
      <c r="D529" s="34">
        <v>50.38</v>
      </c>
      <c r="E529" s="34">
        <v>50.38</v>
      </c>
      <c r="F529" s="34">
        <v>50.38</v>
      </c>
      <c r="G529" s="34">
        <v>50.38</v>
      </c>
      <c r="H529" s="34">
        <v>50.38</v>
      </c>
      <c r="I529" s="34">
        <v>50.38</v>
      </c>
      <c r="J529" s="34">
        <v>50.38</v>
      </c>
      <c r="K529" s="34">
        <v>50.38</v>
      </c>
      <c r="L529" s="34">
        <v>50.38</v>
      </c>
      <c r="M529" s="34">
        <v>50.38</v>
      </c>
      <c r="N529" s="34">
        <v>50.38</v>
      </c>
      <c r="O529" s="34">
        <v>50.38</v>
      </c>
      <c r="P529" s="34">
        <v>50.38</v>
      </c>
      <c r="Q529" s="34">
        <v>50.38</v>
      </c>
      <c r="R529" s="34">
        <v>50.38</v>
      </c>
      <c r="S529" s="34">
        <v>50.38</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183448.62000000002</v>
      </c>
      <c r="D571" s="7">
        <f>SUM(D493:D570)</f>
        <v>186710.58000000002</v>
      </c>
      <c r="E571" s="7">
        <f>SUM(E492:E570)</f>
        <v>209396.82000000004</v>
      </c>
      <c r="F571" s="7">
        <f>SUM(F491:F570)</f>
        <v>224178.13000000003</v>
      </c>
      <c r="G571" s="7">
        <f>SUM(G490:G570)</f>
        <v>258294.35999999996</v>
      </c>
      <c r="H571" s="7">
        <f>SUM(H484:H570)</f>
        <v>263346.92999999993</v>
      </c>
      <c r="I571" s="7">
        <f>SUM(I484:I570)</f>
        <v>301794.33999999997</v>
      </c>
      <c r="J571" s="7">
        <f t="shared" ref="J571" si="7">SUM(J484:J570)</f>
        <v>315636.76</v>
      </c>
      <c r="K571" s="7">
        <f>SUM(K484:K570)</f>
        <v>320820.69999999995</v>
      </c>
      <c r="L571" s="7">
        <f t="shared" ref="L571" si="8">SUM(L484:L570)</f>
        <v>322782.98</v>
      </c>
      <c r="M571" s="7">
        <f>SUM(M484:M570)</f>
        <v>289292.39</v>
      </c>
      <c r="N571" s="10">
        <f>SUM(N479:N570)</f>
        <v>342075.31</v>
      </c>
      <c r="O571" s="10">
        <f>SUM(O479:O570)</f>
        <v>540491.62610599992</v>
      </c>
      <c r="P571" s="10">
        <f>SUM(P479:P570)</f>
        <v>558385.47398199991</v>
      </c>
      <c r="Q571" s="10">
        <f>SUM(Q479:Q570)</f>
        <v>577226.98472499999</v>
      </c>
      <c r="R571" s="10">
        <f>SUM(R478:R570)</f>
        <v>584555.781265</v>
      </c>
      <c r="S571" s="10">
        <f>SUM(S478:S570)</f>
        <v>594465.55960499996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62374.204150000005</v>
      </c>
    </row>
    <row r="574" spans="1:19">
      <c r="A574" s="35"/>
      <c r="B574" s="5">
        <v>2021</v>
      </c>
      <c r="C574" s="33"/>
      <c r="D574" s="33"/>
      <c r="E574" s="33"/>
      <c r="F574" s="33"/>
      <c r="G574" s="33"/>
      <c r="H574" s="33"/>
      <c r="I574" s="33"/>
      <c r="J574" s="33"/>
      <c r="K574" s="33"/>
      <c r="L574" s="33"/>
      <c r="M574" s="33"/>
      <c r="N574" s="33"/>
      <c r="O574" s="106"/>
      <c r="P574" s="106"/>
      <c r="Q574" s="106"/>
      <c r="R574" s="105">
        <v>217839.97051000001</v>
      </c>
      <c r="S574" s="105">
        <v>217839.97051000001</v>
      </c>
    </row>
    <row r="575" spans="1:19">
      <c r="B575" s="5">
        <v>2020</v>
      </c>
      <c r="C575" s="33"/>
      <c r="D575" s="33"/>
      <c r="E575" s="33"/>
      <c r="F575" s="33"/>
      <c r="G575" s="33"/>
      <c r="H575" s="33"/>
      <c r="I575" s="33"/>
      <c r="J575" s="33"/>
      <c r="K575" s="33"/>
      <c r="L575" s="33"/>
      <c r="M575" s="33"/>
      <c r="N575" s="33"/>
      <c r="O575" s="106"/>
      <c r="P575" s="106"/>
      <c r="Q575" s="105">
        <v>216960.398667</v>
      </c>
      <c r="R575" s="105">
        <v>216960.398667</v>
      </c>
      <c r="S575" s="105">
        <v>216960.398667</v>
      </c>
    </row>
    <row r="576" spans="1:19">
      <c r="A576" s="37"/>
      <c r="B576" s="5">
        <v>2019</v>
      </c>
      <c r="C576" s="33"/>
      <c r="D576" s="33"/>
      <c r="E576" s="33"/>
      <c r="F576" s="33"/>
      <c r="G576" s="33"/>
      <c r="H576" s="33"/>
      <c r="I576" s="33"/>
      <c r="J576" s="33"/>
      <c r="K576" s="33"/>
      <c r="L576" s="33"/>
      <c r="M576" s="33"/>
      <c r="N576" s="33"/>
      <c r="O576" s="106"/>
      <c r="P576" s="105">
        <v>158269.55789899995</v>
      </c>
      <c r="Q576" s="105">
        <v>158269.55789899995</v>
      </c>
      <c r="R576" s="105">
        <v>158269.55789899995</v>
      </c>
      <c r="S576" s="105">
        <v>158269.55789899995</v>
      </c>
    </row>
    <row r="577" spans="1:19">
      <c r="A577" s="37"/>
      <c r="B577" s="5">
        <v>2018</v>
      </c>
      <c r="C577" s="33"/>
      <c r="D577" s="33"/>
      <c r="E577" s="33"/>
      <c r="F577" s="33"/>
      <c r="G577" s="33"/>
      <c r="H577" s="33"/>
      <c r="I577" s="33"/>
      <c r="J577" s="33"/>
      <c r="K577" s="33"/>
      <c r="L577" s="33"/>
      <c r="M577" s="33"/>
      <c r="N577" s="33"/>
      <c r="O577" s="105">
        <v>221842.30080599998</v>
      </c>
      <c r="P577" s="105">
        <v>221842.30080599998</v>
      </c>
      <c r="Q577" s="105">
        <v>221842.30080599998</v>
      </c>
      <c r="R577" s="105">
        <v>221842.30080599998</v>
      </c>
      <c r="S577" s="105">
        <v>221842.30080599998</v>
      </c>
    </row>
    <row r="578" spans="1:19">
      <c r="A578" s="37"/>
      <c r="B578" s="5">
        <v>2017</v>
      </c>
      <c r="C578" s="33"/>
      <c r="D578" s="33"/>
      <c r="E578" s="33"/>
      <c r="F578" s="33"/>
      <c r="G578" s="33"/>
      <c r="H578" s="33"/>
      <c r="I578" s="33"/>
      <c r="J578" s="33"/>
      <c r="K578" s="33"/>
      <c r="L578" s="33"/>
      <c r="M578" s="33"/>
      <c r="N578" s="34">
        <v>82783.48</v>
      </c>
      <c r="O578" s="105">
        <v>111780.21533000001</v>
      </c>
      <c r="P578" s="105">
        <v>111780.21533000001</v>
      </c>
      <c r="Q578" s="105">
        <v>111780.21533000001</v>
      </c>
      <c r="R578" s="105">
        <v>111780.21533000001</v>
      </c>
      <c r="S578" s="105">
        <v>111780.21533000001</v>
      </c>
    </row>
    <row r="579" spans="1:19">
      <c r="B579" s="5">
        <v>2016</v>
      </c>
      <c r="C579" s="33"/>
      <c r="D579" s="33"/>
      <c r="E579" s="33"/>
      <c r="F579" s="33"/>
      <c r="G579" s="33"/>
      <c r="H579" s="33"/>
      <c r="I579" s="33"/>
      <c r="J579" s="33"/>
      <c r="K579" s="33"/>
      <c r="L579" s="33"/>
      <c r="M579" s="34">
        <v>23317.82</v>
      </c>
      <c r="N579" s="34">
        <v>23317.82</v>
      </c>
      <c r="O579" s="105">
        <v>140714</v>
      </c>
      <c r="P579" s="105">
        <v>140714</v>
      </c>
      <c r="Q579" s="105">
        <v>140714</v>
      </c>
      <c r="R579" s="105">
        <v>140714</v>
      </c>
      <c r="S579" s="105">
        <v>140714</v>
      </c>
    </row>
    <row r="580" spans="1:19">
      <c r="B580" s="5">
        <v>2015</v>
      </c>
      <c r="C580" s="33"/>
      <c r="D580" s="33"/>
      <c r="E580" s="33"/>
      <c r="F580" s="33"/>
      <c r="G580" s="33"/>
      <c r="H580" s="33"/>
      <c r="I580" s="33"/>
      <c r="J580" s="33"/>
      <c r="K580" s="33"/>
      <c r="L580" s="34">
        <v>125231.41</v>
      </c>
      <c r="M580" s="34">
        <v>125231.41</v>
      </c>
      <c r="N580" s="34">
        <v>125231.41</v>
      </c>
      <c r="O580" s="105">
        <v>292807</v>
      </c>
      <c r="P580" s="105">
        <v>292807</v>
      </c>
      <c r="Q580" s="105">
        <v>292807</v>
      </c>
      <c r="R580" s="105">
        <v>292807</v>
      </c>
      <c r="S580" s="105">
        <v>292807</v>
      </c>
    </row>
    <row r="581" spans="1:19">
      <c r="B581" s="5">
        <v>2014</v>
      </c>
      <c r="C581" s="33"/>
      <c r="D581" s="33"/>
      <c r="E581" s="33"/>
      <c r="F581" s="33"/>
      <c r="G581" s="33"/>
      <c r="H581" s="33"/>
      <c r="I581" s="33"/>
      <c r="J581" s="33"/>
      <c r="K581" s="34">
        <v>67703.899999999994</v>
      </c>
      <c r="L581" s="34">
        <v>67703.899999999994</v>
      </c>
      <c r="M581" s="34">
        <v>67703.899999999994</v>
      </c>
      <c r="N581" s="34">
        <v>67703.899999999994</v>
      </c>
      <c r="O581" s="105">
        <v>466361</v>
      </c>
      <c r="P581" s="105">
        <v>466361</v>
      </c>
      <c r="Q581" s="105">
        <v>466361</v>
      </c>
      <c r="R581" s="105">
        <v>466361</v>
      </c>
      <c r="S581" s="105">
        <v>466361</v>
      </c>
    </row>
    <row r="582" spans="1:19">
      <c r="B582" s="5">
        <v>2013</v>
      </c>
      <c r="C582" s="33"/>
      <c r="D582" s="33"/>
      <c r="E582" s="33"/>
      <c r="F582" s="33"/>
      <c r="G582" s="33"/>
      <c r="H582" s="33"/>
      <c r="I582" s="33"/>
      <c r="J582" s="34">
        <v>37591.660000000003</v>
      </c>
      <c r="K582" s="34">
        <v>37591.660000000003</v>
      </c>
      <c r="L582" s="34">
        <v>37591.660000000003</v>
      </c>
      <c r="M582" s="34">
        <v>37591.660000000003</v>
      </c>
      <c r="N582" s="34">
        <v>37591.660000000003</v>
      </c>
      <c r="O582" s="105">
        <v>121229</v>
      </c>
      <c r="P582" s="105">
        <v>121229</v>
      </c>
      <c r="Q582" s="105">
        <v>121229</v>
      </c>
      <c r="R582" s="105">
        <v>121229</v>
      </c>
      <c r="S582" s="105">
        <v>121229</v>
      </c>
    </row>
    <row r="583" spans="1:19">
      <c r="B583" s="5">
        <v>2012</v>
      </c>
      <c r="C583" s="33"/>
      <c r="D583" s="33"/>
      <c r="E583" s="33"/>
      <c r="F583" s="33"/>
      <c r="G583" s="33"/>
      <c r="H583" s="33"/>
      <c r="I583" s="34">
        <v>36241.46</v>
      </c>
      <c r="J583" s="34">
        <v>36241.46</v>
      </c>
      <c r="K583" s="34">
        <v>36241.46</v>
      </c>
      <c r="L583" s="34">
        <v>36241.46</v>
      </c>
      <c r="M583" s="34">
        <v>36241.46</v>
      </c>
      <c r="N583" s="34">
        <v>36241.46</v>
      </c>
      <c r="O583" s="105">
        <v>188527</v>
      </c>
      <c r="P583" s="105">
        <v>188527</v>
      </c>
      <c r="Q583" s="105">
        <v>188527</v>
      </c>
      <c r="R583" s="105">
        <v>188527</v>
      </c>
      <c r="S583" s="105">
        <v>188527</v>
      </c>
    </row>
    <row r="584" spans="1:19">
      <c r="B584" s="5">
        <v>2011</v>
      </c>
      <c r="C584" s="33"/>
      <c r="D584" s="33"/>
      <c r="E584" s="33"/>
      <c r="F584" s="33"/>
      <c r="G584" s="33"/>
      <c r="H584" s="34">
        <v>17147.560000000001</v>
      </c>
      <c r="I584" s="34">
        <v>17147.560000000001</v>
      </c>
      <c r="J584" s="34">
        <v>17147.560000000001</v>
      </c>
      <c r="K584" s="34">
        <v>17147.560000000001</v>
      </c>
      <c r="L584" s="34">
        <v>17147.560000000001</v>
      </c>
      <c r="M584" s="34">
        <v>27161.81</v>
      </c>
      <c r="N584" s="34">
        <v>27161.81</v>
      </c>
      <c r="O584" s="105">
        <v>79375</v>
      </c>
      <c r="P584" s="105">
        <v>79375</v>
      </c>
      <c r="Q584" s="105">
        <v>79375</v>
      </c>
      <c r="R584" s="105">
        <v>79375</v>
      </c>
      <c r="S584" s="105">
        <v>79375</v>
      </c>
    </row>
    <row r="585" spans="1:19">
      <c r="B585" s="5">
        <v>2010</v>
      </c>
      <c r="C585" s="33"/>
      <c r="D585" s="33"/>
      <c r="E585" s="33"/>
      <c r="F585" s="33"/>
      <c r="G585" s="34">
        <v>41298.339999999997</v>
      </c>
      <c r="H585" s="34">
        <v>41298.339999999997</v>
      </c>
      <c r="I585" s="34">
        <v>41298.339999999997</v>
      </c>
      <c r="J585" s="34">
        <v>41298.339999999997</v>
      </c>
      <c r="K585" s="34">
        <v>41298.339999999997</v>
      </c>
      <c r="L585" s="34">
        <v>41298.339999999997</v>
      </c>
      <c r="M585" s="34">
        <v>46151.42</v>
      </c>
      <c r="N585" s="34">
        <v>46151.42</v>
      </c>
      <c r="O585" s="105">
        <v>224310</v>
      </c>
      <c r="P585" s="105">
        <v>224310</v>
      </c>
      <c r="Q585" s="105">
        <v>224310</v>
      </c>
      <c r="R585" s="105">
        <v>224310</v>
      </c>
      <c r="S585" s="105">
        <v>224310</v>
      </c>
    </row>
    <row r="586" spans="1:19">
      <c r="B586" s="5">
        <v>2009</v>
      </c>
      <c r="C586" s="33"/>
      <c r="D586" s="33"/>
      <c r="E586" s="33"/>
      <c r="F586" s="34">
        <v>17491.88</v>
      </c>
      <c r="G586" s="34">
        <v>17491.88</v>
      </c>
      <c r="H586" s="34">
        <v>17491.88</v>
      </c>
      <c r="I586" s="34">
        <v>17491.88</v>
      </c>
      <c r="J586" s="34">
        <v>17491.88</v>
      </c>
      <c r="K586" s="34">
        <v>17491.88</v>
      </c>
      <c r="L586" s="34">
        <v>17491.88</v>
      </c>
      <c r="M586" s="34">
        <v>29518.91</v>
      </c>
      <c r="N586" s="34">
        <v>29518.91</v>
      </c>
      <c r="O586" s="105">
        <v>160459</v>
      </c>
      <c r="P586" s="105">
        <v>160459</v>
      </c>
      <c r="Q586" s="105">
        <v>160459</v>
      </c>
      <c r="R586" s="105">
        <v>160459</v>
      </c>
      <c r="S586" s="105">
        <v>160459</v>
      </c>
    </row>
    <row r="587" spans="1:19">
      <c r="B587" s="5">
        <v>2008</v>
      </c>
      <c r="C587" s="33"/>
      <c r="D587" s="33"/>
      <c r="E587" s="34">
        <v>50957.81</v>
      </c>
      <c r="F587" s="34">
        <v>50957.81</v>
      </c>
      <c r="G587" s="34">
        <v>50957.81</v>
      </c>
      <c r="H587" s="34">
        <v>50957.81</v>
      </c>
      <c r="I587" s="34">
        <v>50957.81</v>
      </c>
      <c r="J587" s="34">
        <v>50957.81</v>
      </c>
      <c r="K587" s="34">
        <v>50957.81</v>
      </c>
      <c r="L587" s="34">
        <v>50957.81</v>
      </c>
      <c r="M587" s="34">
        <v>80155.460000000006</v>
      </c>
      <c r="N587" s="34">
        <v>80155.460000000006</v>
      </c>
      <c r="O587" s="105">
        <v>136942</v>
      </c>
      <c r="P587" s="105">
        <v>136942</v>
      </c>
      <c r="Q587" s="105">
        <v>136942</v>
      </c>
      <c r="R587" s="105">
        <v>136942</v>
      </c>
      <c r="S587" s="105">
        <v>136942</v>
      </c>
    </row>
    <row r="588" spans="1:19">
      <c r="B588" s="5">
        <v>2007</v>
      </c>
      <c r="C588" s="33"/>
      <c r="D588" s="34">
        <v>59561.81</v>
      </c>
      <c r="E588" s="34">
        <v>59561.81</v>
      </c>
      <c r="F588" s="34">
        <v>59561.81</v>
      </c>
      <c r="G588" s="34">
        <v>59561.81</v>
      </c>
      <c r="H588" s="34">
        <v>59561.81</v>
      </c>
      <c r="I588" s="34">
        <v>59561.81</v>
      </c>
      <c r="J588" s="34">
        <v>59561.81</v>
      </c>
      <c r="K588" s="34">
        <v>59561.81</v>
      </c>
      <c r="L588" s="34">
        <v>59561.81</v>
      </c>
      <c r="M588" s="34">
        <v>35094.71</v>
      </c>
      <c r="N588" s="34">
        <v>35094.71</v>
      </c>
      <c r="O588" s="105">
        <v>72392</v>
      </c>
      <c r="P588" s="105">
        <v>72392</v>
      </c>
      <c r="Q588" s="105">
        <v>72392</v>
      </c>
      <c r="R588" s="105">
        <v>72392</v>
      </c>
      <c r="S588" s="105">
        <v>72392</v>
      </c>
    </row>
    <row r="589" spans="1:19">
      <c r="B589" s="5">
        <v>2006</v>
      </c>
      <c r="C589" s="34">
        <v>63390.99</v>
      </c>
      <c r="D589" s="34">
        <v>63390.99</v>
      </c>
      <c r="E589" s="34">
        <v>63390.99</v>
      </c>
      <c r="F589" s="34">
        <v>63390.99</v>
      </c>
      <c r="G589" s="34">
        <v>63390.99</v>
      </c>
      <c r="H589" s="34">
        <v>63390.99</v>
      </c>
      <c r="I589" s="34">
        <v>63390.99</v>
      </c>
      <c r="J589" s="34">
        <v>63390.99</v>
      </c>
      <c r="K589" s="34">
        <v>63390.99</v>
      </c>
      <c r="L589" s="34">
        <v>63390.99</v>
      </c>
      <c r="M589" s="34">
        <v>26711.759999999998</v>
      </c>
      <c r="N589" s="34">
        <v>26711.759999999998</v>
      </c>
      <c r="O589" s="105">
        <v>106778</v>
      </c>
      <c r="P589" s="105">
        <v>106778</v>
      </c>
      <c r="Q589" s="105">
        <v>106778</v>
      </c>
      <c r="R589" s="105">
        <v>106778</v>
      </c>
      <c r="S589" s="105">
        <v>106778</v>
      </c>
    </row>
    <row r="590" spans="1:19">
      <c r="B590" s="5">
        <v>2005</v>
      </c>
      <c r="C590" s="34">
        <v>120710.14</v>
      </c>
      <c r="D590" s="34">
        <v>120710.14</v>
      </c>
      <c r="E590" s="34">
        <v>120710.14</v>
      </c>
      <c r="F590" s="34">
        <v>120710.14</v>
      </c>
      <c r="G590" s="34">
        <v>120710.14</v>
      </c>
      <c r="H590" s="34">
        <v>120710.14</v>
      </c>
      <c r="I590" s="34">
        <v>120710.14</v>
      </c>
      <c r="J590" s="34">
        <v>120710.14</v>
      </c>
      <c r="K590" s="34">
        <v>120710.14</v>
      </c>
      <c r="L590" s="34">
        <v>120710.14</v>
      </c>
      <c r="M590" s="34">
        <v>37718.26</v>
      </c>
      <c r="N590" s="34">
        <v>37718.26</v>
      </c>
      <c r="O590" s="105">
        <v>344418</v>
      </c>
      <c r="P590" s="105">
        <v>344418</v>
      </c>
      <c r="Q590" s="105">
        <v>344418</v>
      </c>
      <c r="R590" s="105">
        <v>344418</v>
      </c>
      <c r="S590" s="105">
        <v>344418</v>
      </c>
    </row>
    <row r="591" spans="1:19">
      <c r="B591" s="5">
        <v>2004</v>
      </c>
      <c r="C591" s="34">
        <v>87435.85</v>
      </c>
      <c r="D591" s="34">
        <v>87435.85</v>
      </c>
      <c r="E591" s="34">
        <v>87435.85</v>
      </c>
      <c r="F591" s="34">
        <v>87435.85</v>
      </c>
      <c r="G591" s="34">
        <v>87435.85</v>
      </c>
      <c r="H591" s="34">
        <v>87435.85</v>
      </c>
      <c r="I591" s="34">
        <v>87435.85</v>
      </c>
      <c r="J591" s="34">
        <v>87435.85</v>
      </c>
      <c r="K591" s="34">
        <v>87435.85</v>
      </c>
      <c r="L591" s="34">
        <v>87435.85</v>
      </c>
      <c r="M591" s="34">
        <v>34785.58</v>
      </c>
      <c r="N591" s="34">
        <v>34785.58</v>
      </c>
      <c r="O591" s="105">
        <v>116405</v>
      </c>
      <c r="P591" s="105">
        <v>116405</v>
      </c>
      <c r="Q591" s="105">
        <v>116405</v>
      </c>
      <c r="R591" s="105">
        <v>116405</v>
      </c>
      <c r="S591" s="105">
        <v>116405</v>
      </c>
    </row>
    <row r="592" spans="1:19">
      <c r="B592" s="5">
        <v>2003</v>
      </c>
      <c r="C592" s="34">
        <v>62857.06</v>
      </c>
      <c r="D592" s="34">
        <v>62857.06</v>
      </c>
      <c r="E592" s="34">
        <v>62857.06</v>
      </c>
      <c r="F592" s="34">
        <v>62857.06</v>
      </c>
      <c r="G592" s="34">
        <v>62857.06</v>
      </c>
      <c r="H592" s="34">
        <v>62857.06</v>
      </c>
      <c r="I592" s="34">
        <v>62857.06</v>
      </c>
      <c r="J592" s="34">
        <v>62857.06</v>
      </c>
      <c r="K592" s="34">
        <v>62857.06</v>
      </c>
      <c r="L592" s="34">
        <v>62857.06</v>
      </c>
      <c r="M592" s="34">
        <v>47240.72</v>
      </c>
      <c r="N592" s="34">
        <v>47240.72</v>
      </c>
      <c r="O592" s="105">
        <v>118925</v>
      </c>
      <c r="P592" s="105">
        <v>118925</v>
      </c>
      <c r="Q592" s="105">
        <v>118925</v>
      </c>
      <c r="R592" s="105">
        <v>118925</v>
      </c>
      <c r="S592" s="105">
        <v>118925</v>
      </c>
    </row>
    <row r="593" spans="2:19">
      <c r="B593" s="5">
        <v>2002</v>
      </c>
      <c r="C593" s="34">
        <v>56250.99</v>
      </c>
      <c r="D593" s="34">
        <v>56250.99</v>
      </c>
      <c r="E593" s="34">
        <v>56250.99</v>
      </c>
      <c r="F593" s="34">
        <v>56250.99</v>
      </c>
      <c r="G593" s="34">
        <v>56250.99</v>
      </c>
      <c r="H593" s="34">
        <v>56250.99</v>
      </c>
      <c r="I593" s="34">
        <v>56250.99</v>
      </c>
      <c r="J593" s="34">
        <v>56250.99</v>
      </c>
      <c r="K593" s="34">
        <v>56250.99</v>
      </c>
      <c r="L593" s="34">
        <v>56250.99</v>
      </c>
      <c r="M593" s="34">
        <v>16088.48</v>
      </c>
      <c r="N593" s="34">
        <v>16088.48</v>
      </c>
      <c r="O593" s="105">
        <v>82010</v>
      </c>
      <c r="P593" s="105">
        <v>82010</v>
      </c>
      <c r="Q593" s="105">
        <v>82010</v>
      </c>
      <c r="R593" s="105">
        <v>82010</v>
      </c>
      <c r="S593" s="105">
        <v>82010</v>
      </c>
    </row>
    <row r="594" spans="2:19">
      <c r="B594" s="5">
        <v>2001</v>
      </c>
      <c r="C594" s="34">
        <v>167715.79</v>
      </c>
      <c r="D594" s="34">
        <v>167715.79</v>
      </c>
      <c r="E594" s="34">
        <v>167715.79</v>
      </c>
      <c r="F594" s="34">
        <v>167715.79</v>
      </c>
      <c r="G594" s="34">
        <v>167715.79</v>
      </c>
      <c r="H594" s="34">
        <v>167715.79</v>
      </c>
      <c r="I594" s="34">
        <v>167715.79</v>
      </c>
      <c r="J594" s="34">
        <v>167715.79</v>
      </c>
      <c r="K594" s="34">
        <v>167715.79</v>
      </c>
      <c r="L594" s="34">
        <v>167715.79</v>
      </c>
      <c r="M594" s="34">
        <v>44165.66</v>
      </c>
      <c r="N594" s="34">
        <v>44165.66</v>
      </c>
      <c r="O594" s="105">
        <v>140854</v>
      </c>
      <c r="P594" s="105">
        <v>140854</v>
      </c>
      <c r="Q594" s="105">
        <v>140854</v>
      </c>
      <c r="R594" s="105">
        <v>140854</v>
      </c>
      <c r="S594" s="105">
        <v>140854</v>
      </c>
    </row>
    <row r="595" spans="2:19">
      <c r="B595" s="5">
        <v>2000</v>
      </c>
      <c r="C595" s="34">
        <v>248353.3</v>
      </c>
      <c r="D595" s="34">
        <v>248353.3</v>
      </c>
      <c r="E595" s="34">
        <v>248353.3</v>
      </c>
      <c r="F595" s="34">
        <v>248353.3</v>
      </c>
      <c r="G595" s="34">
        <v>248353.3</v>
      </c>
      <c r="H595" s="34">
        <v>248353.3</v>
      </c>
      <c r="I595" s="34">
        <v>248353.3</v>
      </c>
      <c r="J595" s="34">
        <v>248353.3</v>
      </c>
      <c r="K595" s="34">
        <v>248353.3</v>
      </c>
      <c r="L595" s="34">
        <v>248353.3</v>
      </c>
      <c r="M595" s="34">
        <v>45359.01</v>
      </c>
      <c r="N595" s="34">
        <v>45359.01</v>
      </c>
      <c r="O595" s="105">
        <v>177453</v>
      </c>
      <c r="P595" s="105">
        <v>177453</v>
      </c>
      <c r="Q595" s="105">
        <v>177453</v>
      </c>
      <c r="R595" s="105">
        <v>177453</v>
      </c>
      <c r="S595" s="105">
        <v>177453</v>
      </c>
    </row>
    <row r="596" spans="2:19">
      <c r="B596" s="5">
        <v>1999</v>
      </c>
      <c r="C596" s="34">
        <v>116225.28</v>
      </c>
      <c r="D596" s="34">
        <v>116225.28</v>
      </c>
      <c r="E596" s="34">
        <v>116225.28</v>
      </c>
      <c r="F596" s="34">
        <v>116225.28</v>
      </c>
      <c r="G596" s="34">
        <v>116225.28</v>
      </c>
      <c r="H596" s="34">
        <v>116225.28</v>
      </c>
      <c r="I596" s="34">
        <v>116225.28</v>
      </c>
      <c r="J596" s="34">
        <v>116225.28</v>
      </c>
      <c r="K596" s="34">
        <v>116225.28</v>
      </c>
      <c r="L596" s="34">
        <v>116225.28</v>
      </c>
      <c r="M596" s="34">
        <v>44672.04</v>
      </c>
      <c r="N596" s="34">
        <v>44672.04</v>
      </c>
      <c r="O596" s="105">
        <v>138097</v>
      </c>
      <c r="P596" s="105">
        <v>138097</v>
      </c>
      <c r="Q596" s="105">
        <v>138097</v>
      </c>
      <c r="R596" s="105">
        <v>138097</v>
      </c>
      <c r="S596" s="105">
        <v>138097</v>
      </c>
    </row>
    <row r="597" spans="2:19">
      <c r="B597" s="5">
        <v>1998</v>
      </c>
      <c r="C597" s="34">
        <v>114559.99</v>
      </c>
      <c r="D597" s="34">
        <v>114559.99</v>
      </c>
      <c r="E597" s="34">
        <v>114559.99</v>
      </c>
      <c r="F597" s="34">
        <v>114559.99</v>
      </c>
      <c r="G597" s="34">
        <v>114559.99</v>
      </c>
      <c r="H597" s="34">
        <v>114559.99</v>
      </c>
      <c r="I597" s="34">
        <v>114559.99</v>
      </c>
      <c r="J597" s="34">
        <v>114559.99</v>
      </c>
      <c r="K597" s="34">
        <v>114559.99</v>
      </c>
      <c r="L597" s="34">
        <v>114559.99</v>
      </c>
      <c r="M597" s="34">
        <v>25373.88</v>
      </c>
      <c r="N597" s="34">
        <v>25373.88</v>
      </c>
      <c r="O597" s="34">
        <v>25373.88</v>
      </c>
      <c r="P597" s="34">
        <v>25373.88</v>
      </c>
      <c r="Q597" s="34">
        <v>25373.88</v>
      </c>
      <c r="R597" s="34">
        <v>25373.88</v>
      </c>
      <c r="S597" s="34">
        <v>25373.88</v>
      </c>
    </row>
    <row r="598" spans="2:19">
      <c r="B598" s="5">
        <v>1997</v>
      </c>
      <c r="C598" s="34">
        <v>82951.679999999993</v>
      </c>
      <c r="D598" s="34">
        <v>82951.679999999993</v>
      </c>
      <c r="E598" s="34">
        <v>82951.679999999993</v>
      </c>
      <c r="F598" s="34">
        <v>82951.679999999993</v>
      </c>
      <c r="G598" s="34">
        <v>82951.679999999993</v>
      </c>
      <c r="H598" s="34">
        <v>82951.679999999993</v>
      </c>
      <c r="I598" s="34">
        <v>82951.679999999993</v>
      </c>
      <c r="J598" s="34">
        <v>82951.679999999993</v>
      </c>
      <c r="K598" s="34">
        <v>82951.679999999993</v>
      </c>
      <c r="L598" s="34">
        <v>82951.679999999993</v>
      </c>
      <c r="M598" s="34">
        <v>160376.28</v>
      </c>
      <c r="N598" s="34">
        <v>160376.28</v>
      </c>
      <c r="O598" s="34">
        <v>160376.28</v>
      </c>
      <c r="P598" s="34">
        <v>160376.28</v>
      </c>
      <c r="Q598" s="34">
        <v>160376.28</v>
      </c>
      <c r="R598" s="34">
        <v>160376.28</v>
      </c>
      <c r="S598" s="34">
        <v>160376.28</v>
      </c>
    </row>
    <row r="599" spans="2:19">
      <c r="B599" s="5">
        <v>1996</v>
      </c>
      <c r="C599" s="34">
        <v>103458.18</v>
      </c>
      <c r="D599" s="34">
        <v>103458.18</v>
      </c>
      <c r="E599" s="34">
        <v>103458.18</v>
      </c>
      <c r="F599" s="34">
        <v>103458.18</v>
      </c>
      <c r="G599" s="34">
        <v>103458.18</v>
      </c>
      <c r="H599" s="34">
        <v>103458.18</v>
      </c>
      <c r="I599" s="34">
        <v>103458.18</v>
      </c>
      <c r="J599" s="34">
        <v>103458.18</v>
      </c>
      <c r="K599" s="34">
        <v>103458.18</v>
      </c>
      <c r="L599" s="34">
        <v>103458.18</v>
      </c>
      <c r="M599" s="34">
        <v>25264.560000000001</v>
      </c>
      <c r="N599" s="34">
        <v>25264.560000000001</v>
      </c>
      <c r="O599" s="34">
        <v>25264.560000000001</v>
      </c>
      <c r="P599" s="34">
        <v>25264.560000000001</v>
      </c>
      <c r="Q599" s="34">
        <v>25264.560000000001</v>
      </c>
      <c r="R599" s="34">
        <v>25264.560000000001</v>
      </c>
      <c r="S599" s="34">
        <v>25264.560000000001</v>
      </c>
    </row>
    <row r="600" spans="2:19">
      <c r="B600" s="5">
        <v>1995</v>
      </c>
      <c r="C600" s="34">
        <v>163742.35999999999</v>
      </c>
      <c r="D600" s="34">
        <v>163742.35999999999</v>
      </c>
      <c r="E600" s="34">
        <v>163742.35999999999</v>
      </c>
      <c r="F600" s="34">
        <v>163742.35999999999</v>
      </c>
      <c r="G600" s="34">
        <v>163742.35999999999</v>
      </c>
      <c r="H600" s="34">
        <v>163742.35999999999</v>
      </c>
      <c r="I600" s="34">
        <v>163742.35999999999</v>
      </c>
      <c r="J600" s="34">
        <v>163742.35999999999</v>
      </c>
      <c r="K600" s="34">
        <v>163742.35999999999</v>
      </c>
      <c r="L600" s="34">
        <v>163742.35999999999</v>
      </c>
      <c r="M600" s="34">
        <v>131269.72</v>
      </c>
      <c r="N600" s="34">
        <v>131269.72</v>
      </c>
      <c r="O600" s="34">
        <v>131269.72</v>
      </c>
      <c r="P600" s="34">
        <v>131269.72</v>
      </c>
      <c r="Q600" s="34">
        <v>131269.72</v>
      </c>
      <c r="R600" s="34">
        <v>131269.72</v>
      </c>
      <c r="S600" s="34">
        <v>131269.72</v>
      </c>
    </row>
    <row r="601" spans="2:19">
      <c r="B601" s="5">
        <v>1994</v>
      </c>
      <c r="C601" s="34">
        <v>126247.23</v>
      </c>
      <c r="D601" s="34">
        <v>126247.23</v>
      </c>
      <c r="E601" s="34">
        <v>126247.23</v>
      </c>
      <c r="F601" s="34">
        <v>126247.23</v>
      </c>
      <c r="G601" s="34">
        <v>126247.23</v>
      </c>
      <c r="H601" s="34">
        <v>126247.23</v>
      </c>
      <c r="I601" s="34">
        <v>126247.23</v>
      </c>
      <c r="J601" s="34">
        <v>126247.23</v>
      </c>
      <c r="K601" s="34">
        <v>126247.23</v>
      </c>
      <c r="L601" s="34">
        <v>126247.23</v>
      </c>
      <c r="M601" s="34">
        <v>28489.35</v>
      </c>
      <c r="N601" s="34">
        <v>28489.35</v>
      </c>
      <c r="O601" s="34">
        <v>28489.35</v>
      </c>
      <c r="P601" s="34">
        <v>28489.35</v>
      </c>
      <c r="Q601" s="34">
        <v>28489.35</v>
      </c>
      <c r="R601" s="34">
        <v>28489.35</v>
      </c>
      <c r="S601" s="34">
        <v>28489.35</v>
      </c>
    </row>
    <row r="602" spans="2:19">
      <c r="B602" s="5">
        <v>1993</v>
      </c>
      <c r="C602" s="34">
        <v>92500.93</v>
      </c>
      <c r="D602" s="34">
        <v>92500.93</v>
      </c>
      <c r="E602" s="34">
        <v>92500.93</v>
      </c>
      <c r="F602" s="34">
        <v>92500.93</v>
      </c>
      <c r="G602" s="34">
        <v>92500.93</v>
      </c>
      <c r="H602" s="34">
        <v>92500.93</v>
      </c>
      <c r="I602" s="34">
        <v>92500.93</v>
      </c>
      <c r="J602" s="34">
        <v>92500.93</v>
      </c>
      <c r="K602" s="34">
        <v>92500.93</v>
      </c>
      <c r="L602" s="34">
        <v>92500.93</v>
      </c>
      <c r="M602" s="34">
        <v>35017.519999999997</v>
      </c>
      <c r="N602" s="34">
        <v>35017.519999999997</v>
      </c>
      <c r="O602" s="34">
        <v>35017.519999999997</v>
      </c>
      <c r="P602" s="34">
        <v>35017.519999999997</v>
      </c>
      <c r="Q602" s="34">
        <v>35017.519999999997</v>
      </c>
      <c r="R602" s="34">
        <v>35017.519999999997</v>
      </c>
      <c r="S602" s="34">
        <v>35017.519999999997</v>
      </c>
    </row>
    <row r="603" spans="2:19">
      <c r="B603" s="5">
        <v>1992</v>
      </c>
      <c r="C603" s="34">
        <v>89333.74</v>
      </c>
      <c r="D603" s="34">
        <v>89333.74</v>
      </c>
      <c r="E603" s="34">
        <v>89333.74</v>
      </c>
      <c r="F603" s="34">
        <v>89333.74</v>
      </c>
      <c r="G603" s="34">
        <v>89333.74</v>
      </c>
      <c r="H603" s="34">
        <v>89333.74</v>
      </c>
      <c r="I603" s="34">
        <v>89333.74</v>
      </c>
      <c r="J603" s="34">
        <v>89333.74</v>
      </c>
      <c r="K603" s="34">
        <v>89333.74</v>
      </c>
      <c r="L603" s="34">
        <v>89333.74</v>
      </c>
      <c r="M603" s="34">
        <v>31821.119999999999</v>
      </c>
      <c r="N603" s="34">
        <v>31821.119999999999</v>
      </c>
      <c r="O603" s="34">
        <v>31821.119999999999</v>
      </c>
      <c r="P603" s="34">
        <v>31821.119999999999</v>
      </c>
      <c r="Q603" s="34">
        <v>31821.119999999999</v>
      </c>
      <c r="R603" s="34">
        <v>31821.119999999999</v>
      </c>
      <c r="S603" s="34">
        <v>31821.119999999999</v>
      </c>
    </row>
    <row r="604" spans="2:19">
      <c r="B604" s="5">
        <v>1991</v>
      </c>
      <c r="C604" s="34">
        <v>79510.98</v>
      </c>
      <c r="D604" s="34">
        <v>79510.98</v>
      </c>
      <c r="E604" s="34">
        <v>79510.98</v>
      </c>
      <c r="F604" s="34">
        <v>79510.98</v>
      </c>
      <c r="G604" s="34">
        <v>79510.98</v>
      </c>
      <c r="H604" s="34">
        <v>79510.98</v>
      </c>
      <c r="I604" s="34">
        <v>79510.98</v>
      </c>
      <c r="J604" s="34">
        <v>79510.98</v>
      </c>
      <c r="K604" s="34">
        <v>79510.98</v>
      </c>
      <c r="L604" s="34">
        <v>79510.98</v>
      </c>
      <c r="M604" s="34">
        <v>14758.72</v>
      </c>
      <c r="N604" s="34">
        <v>14758.72</v>
      </c>
      <c r="O604" s="34">
        <v>14758.72</v>
      </c>
      <c r="P604" s="34">
        <v>14758.72</v>
      </c>
      <c r="Q604" s="34">
        <v>14758.72</v>
      </c>
      <c r="R604" s="34">
        <v>14758.72</v>
      </c>
      <c r="S604" s="34">
        <v>14758.72</v>
      </c>
    </row>
    <row r="605" spans="2:19">
      <c r="B605" s="5">
        <v>1990</v>
      </c>
      <c r="C605" s="34">
        <v>40700.75</v>
      </c>
      <c r="D605" s="34">
        <v>40700.75</v>
      </c>
      <c r="E605" s="34">
        <v>40700.75</v>
      </c>
      <c r="F605" s="34">
        <v>40700.75</v>
      </c>
      <c r="G605" s="34">
        <v>40700.75</v>
      </c>
      <c r="H605" s="34">
        <v>40700.75</v>
      </c>
      <c r="I605" s="34">
        <v>40700.75</v>
      </c>
      <c r="J605" s="34">
        <v>40700.75</v>
      </c>
      <c r="K605" s="34">
        <v>40700.75</v>
      </c>
      <c r="L605" s="34">
        <v>40700.75</v>
      </c>
      <c r="M605" s="34">
        <v>9587.89</v>
      </c>
      <c r="N605" s="34">
        <v>9587.89</v>
      </c>
      <c r="O605" s="34">
        <v>9587.89</v>
      </c>
      <c r="P605" s="34">
        <v>9587.89</v>
      </c>
      <c r="Q605" s="34">
        <v>9587.89</v>
      </c>
      <c r="R605" s="34">
        <v>9587.89</v>
      </c>
      <c r="S605" s="34">
        <v>9587.89</v>
      </c>
    </row>
    <row r="606" spans="2:19">
      <c r="B606" s="5">
        <v>1989</v>
      </c>
      <c r="C606" s="34">
        <v>56937.03</v>
      </c>
      <c r="D606" s="34">
        <v>56937.03</v>
      </c>
      <c r="E606" s="34">
        <v>56937.03</v>
      </c>
      <c r="F606" s="34">
        <v>56937.03</v>
      </c>
      <c r="G606" s="34">
        <v>56937.03</v>
      </c>
      <c r="H606" s="34">
        <v>56937.03</v>
      </c>
      <c r="I606" s="34">
        <v>56937.03</v>
      </c>
      <c r="J606" s="34">
        <v>56937.03</v>
      </c>
      <c r="K606" s="34">
        <v>56937.03</v>
      </c>
      <c r="L606" s="34">
        <v>56937.03</v>
      </c>
      <c r="M606" s="34">
        <v>7488.51</v>
      </c>
      <c r="N606" s="34">
        <v>7488.51</v>
      </c>
      <c r="O606" s="34">
        <v>7488.51</v>
      </c>
      <c r="P606" s="34">
        <v>7488.51</v>
      </c>
      <c r="Q606" s="34">
        <v>7488.51</v>
      </c>
      <c r="R606" s="34">
        <v>7488.51</v>
      </c>
      <c r="S606" s="34">
        <v>7488.51</v>
      </c>
    </row>
    <row r="607" spans="2:19">
      <c r="B607" s="5">
        <v>1988</v>
      </c>
      <c r="C607" s="34">
        <v>6759.55</v>
      </c>
      <c r="D607" s="34">
        <v>6759.55</v>
      </c>
      <c r="E607" s="34">
        <v>6759.55</v>
      </c>
      <c r="F607" s="34">
        <v>6759.55</v>
      </c>
      <c r="G607" s="34">
        <v>6759.55</v>
      </c>
      <c r="H607" s="34">
        <v>6759.55</v>
      </c>
      <c r="I607" s="34">
        <v>6759.55</v>
      </c>
      <c r="J607" s="34">
        <v>6759.55</v>
      </c>
      <c r="K607" s="34">
        <v>6759.55</v>
      </c>
      <c r="L607" s="34">
        <v>6759.55</v>
      </c>
      <c r="M607" s="34">
        <v>6759.55</v>
      </c>
      <c r="N607" s="34">
        <v>6759.55</v>
      </c>
      <c r="O607" s="34">
        <v>6759.55</v>
      </c>
      <c r="P607" s="34">
        <v>6759.55</v>
      </c>
      <c r="Q607" s="34">
        <v>6759.55</v>
      </c>
      <c r="R607" s="34">
        <v>6759.55</v>
      </c>
      <c r="S607" s="34">
        <v>6759.55</v>
      </c>
    </row>
    <row r="608" spans="2:19">
      <c r="B608" s="5">
        <v>1987</v>
      </c>
      <c r="C608" s="34">
        <v>4876.18</v>
      </c>
      <c r="D608" s="34">
        <v>4876.18</v>
      </c>
      <c r="E608" s="34">
        <v>4876.18</v>
      </c>
      <c r="F608" s="34">
        <v>4876.18</v>
      </c>
      <c r="G608" s="34">
        <v>4876.18</v>
      </c>
      <c r="H608" s="34">
        <v>4876.18</v>
      </c>
      <c r="I608" s="34">
        <v>4876.18</v>
      </c>
      <c r="J608" s="34">
        <v>4876.18</v>
      </c>
      <c r="K608" s="34">
        <v>4876.18</v>
      </c>
      <c r="L608" s="34">
        <v>4876.18</v>
      </c>
      <c r="M608" s="34">
        <v>4876.18</v>
      </c>
      <c r="N608" s="34">
        <v>4876.18</v>
      </c>
      <c r="O608" s="34">
        <v>4876.18</v>
      </c>
      <c r="P608" s="34">
        <v>4876.18</v>
      </c>
      <c r="Q608" s="34">
        <v>4876.18</v>
      </c>
      <c r="R608" s="34">
        <v>4876.18</v>
      </c>
      <c r="S608" s="34">
        <v>4876.18</v>
      </c>
    </row>
    <row r="609" spans="2:19">
      <c r="B609" s="5">
        <v>1986</v>
      </c>
      <c r="C609" s="34">
        <v>4920.0600000000004</v>
      </c>
      <c r="D609" s="34">
        <v>4920.0600000000004</v>
      </c>
      <c r="E609" s="34">
        <v>4920.0600000000004</v>
      </c>
      <c r="F609" s="34">
        <v>4920.0600000000004</v>
      </c>
      <c r="G609" s="34">
        <v>4920.0600000000004</v>
      </c>
      <c r="H609" s="34">
        <v>4920.0600000000004</v>
      </c>
      <c r="I609" s="34">
        <v>4920.0600000000004</v>
      </c>
      <c r="J609" s="34">
        <v>4920.0600000000004</v>
      </c>
      <c r="K609" s="34">
        <v>4920.0600000000004</v>
      </c>
      <c r="L609" s="34">
        <v>4920.0600000000004</v>
      </c>
      <c r="M609" s="34">
        <v>4920.0600000000004</v>
      </c>
      <c r="N609" s="34">
        <v>4920.0600000000004</v>
      </c>
      <c r="O609" s="34">
        <v>4920.0600000000004</v>
      </c>
      <c r="P609" s="34">
        <v>4920.0600000000004</v>
      </c>
      <c r="Q609" s="34">
        <v>4920.0600000000004</v>
      </c>
      <c r="R609" s="34">
        <v>4920.0600000000004</v>
      </c>
      <c r="S609" s="34">
        <v>4920.0600000000004</v>
      </c>
    </row>
    <row r="610" spans="2:19">
      <c r="B610" s="5">
        <v>1985</v>
      </c>
      <c r="C610" s="34">
        <v>5481.16</v>
      </c>
      <c r="D610" s="34">
        <v>5481.16</v>
      </c>
      <c r="E610" s="34">
        <v>5481.16</v>
      </c>
      <c r="F610" s="34">
        <v>5481.16</v>
      </c>
      <c r="G610" s="34">
        <v>5481.16</v>
      </c>
      <c r="H610" s="34">
        <v>5481.16</v>
      </c>
      <c r="I610" s="34">
        <v>5481.16</v>
      </c>
      <c r="J610" s="34">
        <v>5481.16</v>
      </c>
      <c r="K610" s="34">
        <v>5481.16</v>
      </c>
      <c r="L610" s="34">
        <v>5481.16</v>
      </c>
      <c r="M610" s="34">
        <v>5481.16</v>
      </c>
      <c r="N610" s="34">
        <v>5481.16</v>
      </c>
      <c r="O610" s="34">
        <v>5481.16</v>
      </c>
      <c r="P610" s="34">
        <v>5481.16</v>
      </c>
      <c r="Q610" s="34">
        <v>5481.16</v>
      </c>
      <c r="R610" s="34">
        <v>5481.16</v>
      </c>
      <c r="S610" s="34">
        <v>5481.16</v>
      </c>
    </row>
    <row r="611" spans="2:19">
      <c r="B611" s="5">
        <v>1984</v>
      </c>
      <c r="C611" s="34">
        <v>6287.95</v>
      </c>
      <c r="D611" s="34">
        <v>6287.95</v>
      </c>
      <c r="E611" s="34">
        <v>6287.95</v>
      </c>
      <c r="F611" s="34">
        <v>6287.95</v>
      </c>
      <c r="G611" s="34">
        <v>6287.95</v>
      </c>
      <c r="H611" s="34">
        <v>6287.95</v>
      </c>
      <c r="I611" s="34">
        <v>6287.95</v>
      </c>
      <c r="J611" s="34">
        <v>6287.95</v>
      </c>
      <c r="K611" s="34">
        <v>6287.95</v>
      </c>
      <c r="L611" s="34">
        <v>6287.95</v>
      </c>
      <c r="M611" s="34">
        <v>6287.95</v>
      </c>
      <c r="N611" s="34">
        <v>6287.95</v>
      </c>
      <c r="O611" s="34">
        <v>6287.95</v>
      </c>
      <c r="P611" s="34">
        <v>6287.95</v>
      </c>
      <c r="Q611" s="34">
        <v>6287.95</v>
      </c>
      <c r="R611" s="34">
        <v>6287.95</v>
      </c>
      <c r="S611" s="34">
        <v>6287.95</v>
      </c>
    </row>
    <row r="612" spans="2:19">
      <c r="B612" s="5">
        <v>1983</v>
      </c>
      <c r="C612" s="34">
        <v>19008.560000000001</v>
      </c>
      <c r="D612" s="34">
        <v>19008.560000000001</v>
      </c>
      <c r="E612" s="34">
        <v>19008.560000000001</v>
      </c>
      <c r="F612" s="34">
        <v>19008.560000000001</v>
      </c>
      <c r="G612" s="34">
        <v>19008.560000000001</v>
      </c>
      <c r="H612" s="34">
        <v>19008.560000000001</v>
      </c>
      <c r="I612" s="34">
        <v>19008.560000000001</v>
      </c>
      <c r="J612" s="34">
        <v>19008.560000000001</v>
      </c>
      <c r="K612" s="34">
        <v>19008.560000000001</v>
      </c>
      <c r="L612" s="34">
        <v>19008.560000000001</v>
      </c>
      <c r="M612" s="34">
        <v>19008.560000000001</v>
      </c>
      <c r="N612" s="34">
        <v>19008.560000000001</v>
      </c>
      <c r="O612" s="34">
        <v>19008.560000000001</v>
      </c>
      <c r="P612" s="34">
        <v>19008.560000000001</v>
      </c>
      <c r="Q612" s="34">
        <v>19008.560000000001</v>
      </c>
      <c r="R612" s="34">
        <v>19008.560000000001</v>
      </c>
      <c r="S612" s="34">
        <v>19008.560000000001</v>
      </c>
    </row>
    <row r="613" spans="2:19">
      <c r="B613" s="5">
        <v>1982</v>
      </c>
      <c r="C613" s="34">
        <v>8308.0499999999993</v>
      </c>
      <c r="D613" s="34">
        <v>8308.0499999999993</v>
      </c>
      <c r="E613" s="34">
        <v>8308.0499999999993</v>
      </c>
      <c r="F613" s="34">
        <v>8308.0499999999993</v>
      </c>
      <c r="G613" s="34">
        <v>8308.0499999999993</v>
      </c>
      <c r="H613" s="34">
        <v>8308.0499999999993</v>
      </c>
      <c r="I613" s="34">
        <v>8308.0499999999993</v>
      </c>
      <c r="J613" s="34">
        <v>8308.0499999999993</v>
      </c>
      <c r="K613" s="34">
        <v>8308.0499999999993</v>
      </c>
      <c r="L613" s="34">
        <v>8308.0499999999993</v>
      </c>
      <c r="M613" s="34">
        <v>8308.0499999999993</v>
      </c>
      <c r="N613" s="34">
        <v>8308.0499999999993</v>
      </c>
      <c r="O613" s="34">
        <v>8308.0499999999993</v>
      </c>
      <c r="P613" s="34">
        <v>8308.0499999999993</v>
      </c>
      <c r="Q613" s="34">
        <v>8308.0499999999993</v>
      </c>
      <c r="R613" s="34">
        <v>8308.0499999999993</v>
      </c>
      <c r="S613" s="34">
        <v>8308.0499999999993</v>
      </c>
    </row>
    <row r="614" spans="2:19">
      <c r="B614" s="5">
        <v>1981</v>
      </c>
      <c r="C614" s="34">
        <v>561073.81000000006</v>
      </c>
      <c r="D614" s="34">
        <v>561073.81000000006</v>
      </c>
      <c r="E614" s="34">
        <v>561073.81000000006</v>
      </c>
      <c r="F614" s="34">
        <v>561073.81000000006</v>
      </c>
      <c r="G614" s="34">
        <v>561073.81000000006</v>
      </c>
      <c r="H614" s="34">
        <v>561073.81000000006</v>
      </c>
      <c r="I614" s="34">
        <v>561073.81000000006</v>
      </c>
      <c r="J614" s="34">
        <v>561073.81000000006</v>
      </c>
      <c r="K614" s="34">
        <v>561073.81000000006</v>
      </c>
      <c r="L614" s="34">
        <v>561073.81000000006</v>
      </c>
      <c r="M614" s="34">
        <v>561073.81000000006</v>
      </c>
      <c r="N614" s="34">
        <v>561073.81000000006</v>
      </c>
      <c r="O614" s="34">
        <v>561073.81000000006</v>
      </c>
      <c r="P614" s="34">
        <v>561073.81000000006</v>
      </c>
      <c r="Q614" s="34">
        <v>561073.81000000006</v>
      </c>
      <c r="R614" s="34">
        <v>561073.81000000006</v>
      </c>
      <c r="S614" s="34">
        <v>561073.81000000006</v>
      </c>
    </row>
    <row r="615" spans="2:19">
      <c r="B615" s="5">
        <v>1980</v>
      </c>
      <c r="C615" s="34">
        <v>13228.29</v>
      </c>
      <c r="D615" s="34">
        <v>13228.29</v>
      </c>
      <c r="E615" s="34">
        <v>13228.29</v>
      </c>
      <c r="F615" s="34">
        <v>13228.29</v>
      </c>
      <c r="G615" s="34">
        <v>13228.29</v>
      </c>
      <c r="H615" s="34">
        <v>13228.29</v>
      </c>
      <c r="I615" s="34">
        <v>13228.29</v>
      </c>
      <c r="J615" s="34">
        <v>13228.29</v>
      </c>
      <c r="K615" s="34">
        <v>13228.29</v>
      </c>
      <c r="L615" s="34">
        <v>13228.29</v>
      </c>
      <c r="M615" s="34">
        <v>13228.29</v>
      </c>
      <c r="N615" s="34">
        <v>13228.29</v>
      </c>
      <c r="O615" s="34">
        <v>13228.29</v>
      </c>
      <c r="P615" s="34">
        <v>13228.29</v>
      </c>
      <c r="Q615" s="34">
        <v>13228.29</v>
      </c>
      <c r="R615" s="34">
        <v>13228.29</v>
      </c>
      <c r="S615" s="34">
        <v>13228.29</v>
      </c>
    </row>
    <row r="616" spans="2:19">
      <c r="B616" s="5">
        <v>1979</v>
      </c>
      <c r="C616" s="34">
        <v>5166.63</v>
      </c>
      <c r="D616" s="34">
        <v>5166.63</v>
      </c>
      <c r="E616" s="34">
        <v>5166.63</v>
      </c>
      <c r="F616" s="34">
        <v>5166.63</v>
      </c>
      <c r="G616" s="34">
        <v>5166.63</v>
      </c>
      <c r="H616" s="34">
        <v>5166.63</v>
      </c>
      <c r="I616" s="34">
        <v>5166.63</v>
      </c>
      <c r="J616" s="34">
        <v>5166.63</v>
      </c>
      <c r="K616" s="34">
        <v>5166.63</v>
      </c>
      <c r="L616" s="34">
        <v>5166.63</v>
      </c>
      <c r="M616" s="34">
        <v>5166.63</v>
      </c>
      <c r="N616" s="34">
        <v>5166.63</v>
      </c>
      <c r="O616" s="34">
        <v>5166.63</v>
      </c>
      <c r="P616" s="34">
        <v>5166.63</v>
      </c>
      <c r="Q616" s="34">
        <v>5166.63</v>
      </c>
      <c r="R616" s="34">
        <v>5166.63</v>
      </c>
      <c r="S616" s="34">
        <v>5166.63</v>
      </c>
    </row>
    <row r="617" spans="2:19">
      <c r="B617" s="5">
        <v>1978</v>
      </c>
      <c r="C617" s="34">
        <v>4402.6400000000003</v>
      </c>
      <c r="D617" s="34">
        <v>4402.6400000000003</v>
      </c>
      <c r="E617" s="34">
        <v>4402.6400000000003</v>
      </c>
      <c r="F617" s="34">
        <v>4402.6400000000003</v>
      </c>
      <c r="G617" s="34">
        <v>4402.6400000000003</v>
      </c>
      <c r="H617" s="34">
        <v>4402.6400000000003</v>
      </c>
      <c r="I617" s="34">
        <v>4402.6400000000003</v>
      </c>
      <c r="J617" s="34">
        <v>4402.6400000000003</v>
      </c>
      <c r="K617" s="34">
        <v>4402.6400000000003</v>
      </c>
      <c r="L617" s="34">
        <v>4402.6400000000003</v>
      </c>
      <c r="M617" s="34">
        <v>4402.6400000000003</v>
      </c>
      <c r="N617" s="34">
        <v>4402.6400000000003</v>
      </c>
      <c r="O617" s="34">
        <v>4402.6400000000003</v>
      </c>
      <c r="P617" s="34">
        <v>4402.6400000000003</v>
      </c>
      <c r="Q617" s="34">
        <v>4402.6400000000003</v>
      </c>
      <c r="R617" s="34">
        <v>4402.6400000000003</v>
      </c>
      <c r="S617" s="34">
        <v>4402.6400000000003</v>
      </c>
    </row>
    <row r="618" spans="2:19">
      <c r="B618" s="5">
        <v>1977</v>
      </c>
      <c r="C618" s="34">
        <v>8583.19</v>
      </c>
      <c r="D618" s="34">
        <v>8583.19</v>
      </c>
      <c r="E618" s="34">
        <v>8583.19</v>
      </c>
      <c r="F618" s="34">
        <v>8583.19</v>
      </c>
      <c r="G618" s="34">
        <v>8583.19</v>
      </c>
      <c r="H618" s="34">
        <v>8583.19</v>
      </c>
      <c r="I618" s="34">
        <v>8583.19</v>
      </c>
      <c r="J618" s="34">
        <v>8583.19</v>
      </c>
      <c r="K618" s="34">
        <v>8583.19</v>
      </c>
      <c r="L618" s="34">
        <v>8583.19</v>
      </c>
      <c r="M618" s="34">
        <v>8583.19</v>
      </c>
      <c r="N618" s="34">
        <v>8583.19</v>
      </c>
      <c r="O618" s="34">
        <v>8583.19</v>
      </c>
      <c r="P618" s="34">
        <v>8583.19</v>
      </c>
      <c r="Q618" s="34">
        <v>8583.19</v>
      </c>
      <c r="R618" s="34">
        <v>8583.19</v>
      </c>
      <c r="S618" s="34">
        <v>8583.19</v>
      </c>
    </row>
    <row r="619" spans="2:19">
      <c r="B619" s="5">
        <v>1976</v>
      </c>
      <c r="C619" s="34">
        <v>15269.32</v>
      </c>
      <c r="D619" s="34">
        <v>15269.32</v>
      </c>
      <c r="E619" s="34">
        <v>15269.32</v>
      </c>
      <c r="F619" s="34">
        <v>15269.32</v>
      </c>
      <c r="G619" s="34">
        <v>15269.32</v>
      </c>
      <c r="H619" s="34">
        <v>15269.32</v>
      </c>
      <c r="I619" s="34">
        <v>15269.32</v>
      </c>
      <c r="J619" s="34">
        <v>15269.32</v>
      </c>
      <c r="K619" s="34">
        <v>15269.32</v>
      </c>
      <c r="L619" s="34">
        <v>15269.32</v>
      </c>
      <c r="M619" s="34">
        <v>15269.32</v>
      </c>
      <c r="N619" s="34">
        <v>15269.32</v>
      </c>
      <c r="O619" s="34">
        <v>15269.32</v>
      </c>
      <c r="P619" s="34">
        <v>15269.32</v>
      </c>
      <c r="Q619" s="34">
        <v>15269.32</v>
      </c>
      <c r="R619" s="34">
        <v>15269.32</v>
      </c>
      <c r="S619" s="34">
        <v>15269.32</v>
      </c>
    </row>
    <row r="620" spans="2:19">
      <c r="B620" s="5">
        <v>1975</v>
      </c>
      <c r="C620" s="34">
        <v>312.29000000000002</v>
      </c>
      <c r="D620" s="34">
        <v>312.29000000000002</v>
      </c>
      <c r="E620" s="34">
        <v>312.29000000000002</v>
      </c>
      <c r="F620" s="34">
        <v>312.29000000000002</v>
      </c>
      <c r="G620" s="34">
        <v>312.29000000000002</v>
      </c>
      <c r="H620" s="34">
        <v>312.29000000000002</v>
      </c>
      <c r="I620" s="34">
        <v>312.29000000000002</v>
      </c>
      <c r="J620" s="34">
        <v>312.29000000000002</v>
      </c>
      <c r="K620" s="34">
        <v>312.29000000000002</v>
      </c>
      <c r="L620" s="34">
        <v>312.29000000000002</v>
      </c>
      <c r="M620" s="34">
        <v>312.29000000000002</v>
      </c>
      <c r="N620" s="34">
        <v>312.29000000000002</v>
      </c>
      <c r="O620" s="34">
        <v>312.29000000000002</v>
      </c>
      <c r="P620" s="34">
        <v>312.29000000000002</v>
      </c>
      <c r="Q620" s="34">
        <v>312.29000000000002</v>
      </c>
      <c r="R620" s="34">
        <v>312.29000000000002</v>
      </c>
      <c r="S620" s="34">
        <v>312.29000000000002</v>
      </c>
    </row>
    <row r="621" spans="2:19">
      <c r="B621" s="5">
        <v>1974</v>
      </c>
      <c r="C621" s="34">
        <v>8814.69</v>
      </c>
      <c r="D621" s="34">
        <v>8814.69</v>
      </c>
      <c r="E621" s="34">
        <v>8814.69</v>
      </c>
      <c r="F621" s="34">
        <v>8814.69</v>
      </c>
      <c r="G621" s="34">
        <v>8814.69</v>
      </c>
      <c r="H621" s="34">
        <v>8814.69</v>
      </c>
      <c r="I621" s="34">
        <v>8814.69</v>
      </c>
      <c r="J621" s="34">
        <v>8814.69</v>
      </c>
      <c r="K621" s="34">
        <v>8814.69</v>
      </c>
      <c r="L621" s="34">
        <v>8814.69</v>
      </c>
      <c r="M621" s="34">
        <v>8814.69</v>
      </c>
      <c r="N621" s="34">
        <v>8814.69</v>
      </c>
      <c r="O621" s="34">
        <v>8814.69</v>
      </c>
      <c r="P621" s="34">
        <v>8814.69</v>
      </c>
      <c r="Q621" s="34">
        <v>8814.69</v>
      </c>
      <c r="R621" s="34">
        <v>8814.69</v>
      </c>
      <c r="S621" s="34">
        <v>8814.69</v>
      </c>
    </row>
    <row r="622" spans="2:19">
      <c r="B622" s="5">
        <v>1973</v>
      </c>
      <c r="C622" s="34">
        <v>5046.9799999999996</v>
      </c>
      <c r="D622" s="34">
        <v>5046.9799999999996</v>
      </c>
      <c r="E622" s="34">
        <v>5046.9799999999996</v>
      </c>
      <c r="F622" s="34">
        <v>5046.9799999999996</v>
      </c>
      <c r="G622" s="34">
        <v>5046.9799999999996</v>
      </c>
      <c r="H622" s="34">
        <v>5046.9799999999996</v>
      </c>
      <c r="I622" s="34">
        <v>5046.9799999999996</v>
      </c>
      <c r="J622" s="34">
        <v>5046.9799999999996</v>
      </c>
      <c r="K622" s="34">
        <v>5046.9799999999996</v>
      </c>
      <c r="L622" s="34">
        <v>5046.9799999999996</v>
      </c>
      <c r="M622" s="34">
        <v>5046.9799999999996</v>
      </c>
      <c r="N622" s="34">
        <v>5046.9799999999996</v>
      </c>
      <c r="O622" s="34">
        <v>5046.9799999999996</v>
      </c>
      <c r="P622" s="34">
        <v>5046.9799999999996</v>
      </c>
      <c r="Q622" s="34">
        <v>5046.9799999999996</v>
      </c>
      <c r="R622" s="34">
        <v>5046.9799999999996</v>
      </c>
      <c r="S622" s="34">
        <v>5046.9799999999996</v>
      </c>
    </row>
    <row r="623" spans="2:19">
      <c r="B623" s="5">
        <v>1972</v>
      </c>
      <c r="C623" s="34">
        <v>1973.57</v>
      </c>
      <c r="D623" s="34">
        <v>1973.57</v>
      </c>
      <c r="E623" s="34">
        <v>1973.57</v>
      </c>
      <c r="F623" s="34">
        <v>1973.57</v>
      </c>
      <c r="G623" s="34">
        <v>1973.57</v>
      </c>
      <c r="H623" s="34">
        <v>1973.57</v>
      </c>
      <c r="I623" s="34">
        <v>1973.57</v>
      </c>
      <c r="J623" s="34">
        <v>1973.57</v>
      </c>
      <c r="K623" s="34">
        <v>1973.57</v>
      </c>
      <c r="L623" s="34">
        <v>1973.57</v>
      </c>
      <c r="M623" s="34">
        <v>1973.57</v>
      </c>
      <c r="N623" s="34">
        <v>1973.57</v>
      </c>
      <c r="O623" s="34">
        <v>1973.57</v>
      </c>
      <c r="P623" s="34">
        <v>1973.57</v>
      </c>
      <c r="Q623" s="34">
        <v>1973.57</v>
      </c>
      <c r="R623" s="34">
        <v>1973.57</v>
      </c>
      <c r="S623" s="34">
        <v>1973.57</v>
      </c>
    </row>
    <row r="624" spans="2:19">
      <c r="B624" s="5">
        <v>1971</v>
      </c>
      <c r="C624" s="34">
        <v>8129.39</v>
      </c>
      <c r="D624" s="34">
        <v>8129.39</v>
      </c>
      <c r="E624" s="34">
        <v>8129.39</v>
      </c>
      <c r="F624" s="34">
        <v>8129.39</v>
      </c>
      <c r="G624" s="34">
        <v>8129.39</v>
      </c>
      <c r="H624" s="34">
        <v>8129.39</v>
      </c>
      <c r="I624" s="34">
        <v>8129.39</v>
      </c>
      <c r="J624" s="34">
        <v>8129.39</v>
      </c>
      <c r="K624" s="34">
        <v>8129.39</v>
      </c>
      <c r="L624" s="34">
        <v>8129.39</v>
      </c>
      <c r="M624" s="34">
        <v>8129.39</v>
      </c>
      <c r="N624" s="34">
        <v>8129.39</v>
      </c>
      <c r="O624" s="34">
        <v>8129.39</v>
      </c>
      <c r="P624" s="34">
        <v>8129.39</v>
      </c>
      <c r="Q624" s="34">
        <v>8129.39</v>
      </c>
      <c r="R624" s="34">
        <v>8129.39</v>
      </c>
      <c r="S624" s="34">
        <v>8129.39</v>
      </c>
    </row>
    <row r="625" spans="2:19">
      <c r="B625" s="5">
        <v>1970</v>
      </c>
      <c r="C625" s="34">
        <v>2475.06</v>
      </c>
      <c r="D625" s="34">
        <v>2475.06</v>
      </c>
      <c r="E625" s="34">
        <v>2475.06</v>
      </c>
      <c r="F625" s="34">
        <v>2475.06</v>
      </c>
      <c r="G625" s="34">
        <v>2475.06</v>
      </c>
      <c r="H625" s="34">
        <v>2475.06</v>
      </c>
      <c r="I625" s="34">
        <v>2475.06</v>
      </c>
      <c r="J625" s="34">
        <v>2475.06</v>
      </c>
      <c r="K625" s="34">
        <v>2475.06</v>
      </c>
      <c r="L625" s="34">
        <v>2475.06</v>
      </c>
      <c r="M625" s="34">
        <v>2475.06</v>
      </c>
      <c r="N625" s="34">
        <v>2475.06</v>
      </c>
      <c r="O625" s="34">
        <v>2475.06</v>
      </c>
      <c r="P625" s="34">
        <v>2475.06</v>
      </c>
      <c r="Q625" s="34">
        <v>2475.06</v>
      </c>
      <c r="R625" s="34">
        <v>2475.06</v>
      </c>
      <c r="S625" s="34">
        <v>2475.06</v>
      </c>
    </row>
    <row r="626" spans="2:19">
      <c r="B626" s="5">
        <v>1969</v>
      </c>
      <c r="C626" s="34">
        <v>4214.25</v>
      </c>
      <c r="D626" s="34">
        <v>4214.25</v>
      </c>
      <c r="E626" s="34">
        <v>4214.25</v>
      </c>
      <c r="F626" s="34">
        <v>4214.25</v>
      </c>
      <c r="G626" s="34">
        <v>4214.25</v>
      </c>
      <c r="H626" s="34">
        <v>4214.25</v>
      </c>
      <c r="I626" s="34">
        <v>4214.25</v>
      </c>
      <c r="J626" s="34">
        <v>4214.25</v>
      </c>
      <c r="K626" s="34">
        <v>4214.25</v>
      </c>
      <c r="L626" s="34">
        <v>4214.25</v>
      </c>
      <c r="M626" s="34">
        <v>4214.25</v>
      </c>
      <c r="N626" s="34">
        <v>4214.25</v>
      </c>
      <c r="O626" s="34">
        <v>4214.25</v>
      </c>
      <c r="P626" s="34">
        <v>4214.25</v>
      </c>
      <c r="Q626" s="34">
        <v>4214.25</v>
      </c>
      <c r="R626" s="34">
        <v>4214.25</v>
      </c>
      <c r="S626" s="34">
        <v>4214.25</v>
      </c>
    </row>
    <row r="627" spans="2:19">
      <c r="B627" s="5">
        <v>1968</v>
      </c>
      <c r="C627" s="34">
        <v>3862.37</v>
      </c>
      <c r="D627" s="34">
        <v>3862.37</v>
      </c>
      <c r="E627" s="34">
        <v>3862.37</v>
      </c>
      <c r="F627" s="34">
        <v>3862.37</v>
      </c>
      <c r="G627" s="34">
        <v>3862.37</v>
      </c>
      <c r="H627" s="34">
        <v>3862.37</v>
      </c>
      <c r="I627" s="34">
        <v>3862.37</v>
      </c>
      <c r="J627" s="34">
        <v>3862.37</v>
      </c>
      <c r="K627" s="34">
        <v>3862.37</v>
      </c>
      <c r="L627" s="34">
        <v>3862.37</v>
      </c>
      <c r="M627" s="34">
        <v>3862.37</v>
      </c>
      <c r="N627" s="34">
        <v>3862.37</v>
      </c>
      <c r="O627" s="34">
        <v>3862.37</v>
      </c>
      <c r="P627" s="34">
        <v>3862.37</v>
      </c>
      <c r="Q627" s="34">
        <v>3862.37</v>
      </c>
      <c r="R627" s="34">
        <v>3862.37</v>
      </c>
      <c r="S627" s="34">
        <v>3862.37</v>
      </c>
    </row>
    <row r="628" spans="2:19">
      <c r="B628" s="5">
        <v>1967</v>
      </c>
      <c r="C628" s="34">
        <v>8783.01</v>
      </c>
      <c r="D628" s="34">
        <v>8783.01</v>
      </c>
      <c r="E628" s="34">
        <v>8783.01</v>
      </c>
      <c r="F628" s="34">
        <v>8783.01</v>
      </c>
      <c r="G628" s="34">
        <v>8783.01</v>
      </c>
      <c r="H628" s="34">
        <v>8783.01</v>
      </c>
      <c r="I628" s="34">
        <v>8783.01</v>
      </c>
      <c r="J628" s="34">
        <v>8783.01</v>
      </c>
      <c r="K628" s="34">
        <v>8783.01</v>
      </c>
      <c r="L628" s="34">
        <v>8783.01</v>
      </c>
      <c r="M628" s="34">
        <v>8783.01</v>
      </c>
      <c r="N628" s="34">
        <v>8783.01</v>
      </c>
      <c r="O628" s="34">
        <v>8783.01</v>
      </c>
      <c r="P628" s="34">
        <v>8783.01</v>
      </c>
      <c r="Q628" s="34">
        <v>8783.01</v>
      </c>
      <c r="R628" s="34">
        <v>8783.01</v>
      </c>
      <c r="S628" s="34">
        <v>8783.01</v>
      </c>
    </row>
    <row r="629" spans="2:19">
      <c r="B629" s="5">
        <v>1966</v>
      </c>
      <c r="C629" s="34">
        <v>535.4</v>
      </c>
      <c r="D629" s="34">
        <v>535.4</v>
      </c>
      <c r="E629" s="34">
        <v>535.4</v>
      </c>
      <c r="F629" s="34">
        <v>535.4</v>
      </c>
      <c r="G629" s="34">
        <v>535.4</v>
      </c>
      <c r="H629" s="34">
        <v>535.4</v>
      </c>
      <c r="I629" s="34">
        <v>535.4</v>
      </c>
      <c r="J629" s="34">
        <v>535.4</v>
      </c>
      <c r="K629" s="34">
        <v>535.4</v>
      </c>
      <c r="L629" s="34">
        <v>535.4</v>
      </c>
      <c r="M629" s="34">
        <v>535.4</v>
      </c>
      <c r="N629" s="34">
        <v>535.4</v>
      </c>
      <c r="O629" s="34">
        <v>535.4</v>
      </c>
      <c r="P629" s="34">
        <v>535.4</v>
      </c>
      <c r="Q629" s="34">
        <v>535.4</v>
      </c>
      <c r="R629" s="34">
        <v>535.4</v>
      </c>
      <c r="S629" s="34">
        <v>535.4</v>
      </c>
    </row>
    <row r="630" spans="2:19">
      <c r="B630" s="5">
        <v>1965</v>
      </c>
      <c r="C630" s="34">
        <v>472.22</v>
      </c>
      <c r="D630" s="34">
        <v>472.22</v>
      </c>
      <c r="E630" s="34">
        <v>472.22</v>
      </c>
      <c r="F630" s="34">
        <v>472.22</v>
      </c>
      <c r="G630" s="34">
        <v>472.22</v>
      </c>
      <c r="H630" s="34">
        <v>472.22</v>
      </c>
      <c r="I630" s="34">
        <v>472.22</v>
      </c>
      <c r="J630" s="34">
        <v>472.22</v>
      </c>
      <c r="K630" s="34">
        <v>472.22</v>
      </c>
      <c r="L630" s="34">
        <v>472.22</v>
      </c>
      <c r="M630" s="34">
        <v>472.22</v>
      </c>
      <c r="N630" s="34">
        <v>472.22</v>
      </c>
      <c r="O630" s="34">
        <v>472.22</v>
      </c>
      <c r="P630" s="34">
        <v>472.22</v>
      </c>
      <c r="Q630" s="34">
        <v>472.22</v>
      </c>
      <c r="R630" s="34">
        <v>472.22</v>
      </c>
      <c r="S630" s="34">
        <v>472.22</v>
      </c>
    </row>
    <row r="631" spans="2:19">
      <c r="B631" s="5">
        <v>1964</v>
      </c>
      <c r="C631" s="34">
        <v>208.15</v>
      </c>
      <c r="D631" s="34">
        <v>208.15</v>
      </c>
      <c r="E631" s="34">
        <v>208.15</v>
      </c>
      <c r="F631" s="34">
        <v>208.15</v>
      </c>
      <c r="G631" s="34">
        <v>208.15</v>
      </c>
      <c r="H631" s="34">
        <v>208.15</v>
      </c>
      <c r="I631" s="34">
        <v>208.15</v>
      </c>
      <c r="J631" s="34">
        <v>208.15</v>
      </c>
      <c r="K631" s="34">
        <v>208.15</v>
      </c>
      <c r="L631" s="34">
        <v>208.15</v>
      </c>
      <c r="M631" s="34">
        <v>208.15</v>
      </c>
      <c r="N631" s="34">
        <v>208.15</v>
      </c>
      <c r="O631" s="34">
        <v>208.15</v>
      </c>
      <c r="P631" s="34">
        <v>208.15</v>
      </c>
      <c r="Q631" s="34">
        <v>208.15</v>
      </c>
      <c r="R631" s="34">
        <v>208.15</v>
      </c>
      <c r="S631" s="34">
        <v>208.15</v>
      </c>
    </row>
    <row r="632" spans="2:19">
      <c r="B632" s="5">
        <v>1963</v>
      </c>
      <c r="C632" s="34">
        <v>232.98</v>
      </c>
      <c r="D632" s="34">
        <v>232.98</v>
      </c>
      <c r="E632" s="34">
        <v>232.98</v>
      </c>
      <c r="F632" s="34">
        <v>232.98</v>
      </c>
      <c r="G632" s="34">
        <v>232.98</v>
      </c>
      <c r="H632" s="34">
        <v>232.98</v>
      </c>
      <c r="I632" s="34">
        <v>232.98</v>
      </c>
      <c r="J632" s="34">
        <v>232.98</v>
      </c>
      <c r="K632" s="34">
        <v>232.98</v>
      </c>
      <c r="L632" s="34">
        <v>232.98</v>
      </c>
      <c r="M632" s="34">
        <v>232.98</v>
      </c>
      <c r="N632" s="34">
        <v>232.98</v>
      </c>
      <c r="O632" s="34">
        <v>232.98</v>
      </c>
      <c r="P632" s="34">
        <v>232.98</v>
      </c>
      <c r="Q632" s="34">
        <v>232.98</v>
      </c>
      <c r="R632" s="34">
        <v>232.98</v>
      </c>
      <c r="S632" s="34">
        <v>232.98</v>
      </c>
    </row>
    <row r="633" spans="2:19">
      <c r="B633" s="5">
        <v>1962</v>
      </c>
      <c r="C633" s="34">
        <v>175.89</v>
      </c>
      <c r="D633" s="34">
        <v>175.89</v>
      </c>
      <c r="E633" s="34">
        <v>175.89</v>
      </c>
      <c r="F633" s="34">
        <v>175.89</v>
      </c>
      <c r="G633" s="34">
        <v>175.89</v>
      </c>
      <c r="H633" s="34">
        <v>175.89</v>
      </c>
      <c r="I633" s="34">
        <v>175.89</v>
      </c>
      <c r="J633" s="34">
        <v>175.89</v>
      </c>
      <c r="K633" s="34">
        <v>175.89</v>
      </c>
      <c r="L633" s="34">
        <v>175.89</v>
      </c>
      <c r="M633" s="34">
        <v>175.89</v>
      </c>
      <c r="N633" s="34">
        <v>175.89</v>
      </c>
      <c r="O633" s="34">
        <v>175.89</v>
      </c>
      <c r="P633" s="34">
        <v>175.89</v>
      </c>
      <c r="Q633" s="34">
        <v>175.89</v>
      </c>
      <c r="R633" s="34">
        <v>175.89</v>
      </c>
      <c r="S633" s="34">
        <v>175.89</v>
      </c>
    </row>
    <row r="634" spans="2:19">
      <c r="B634" s="5">
        <v>1961</v>
      </c>
      <c r="C634" s="34">
        <v>351.78</v>
      </c>
      <c r="D634" s="34">
        <v>351.78</v>
      </c>
      <c r="E634" s="34">
        <v>351.78</v>
      </c>
      <c r="F634" s="34">
        <v>351.78</v>
      </c>
      <c r="G634" s="34">
        <v>351.78</v>
      </c>
      <c r="H634" s="34">
        <v>351.78</v>
      </c>
      <c r="I634" s="34">
        <v>351.78</v>
      </c>
      <c r="J634" s="34">
        <v>351.78</v>
      </c>
      <c r="K634" s="34">
        <v>351.78</v>
      </c>
      <c r="L634" s="34">
        <v>351.78</v>
      </c>
      <c r="M634" s="34">
        <v>351.78</v>
      </c>
      <c r="N634" s="34">
        <v>351.78</v>
      </c>
      <c r="O634" s="34">
        <v>351.78</v>
      </c>
      <c r="P634" s="34">
        <v>351.78</v>
      </c>
      <c r="Q634" s="34">
        <v>351.78</v>
      </c>
      <c r="R634" s="34">
        <v>351.78</v>
      </c>
      <c r="S634" s="34">
        <v>351.78</v>
      </c>
    </row>
    <row r="635" spans="2:19">
      <c r="B635" s="5">
        <v>1960</v>
      </c>
      <c r="C635" s="34">
        <v>0.03</v>
      </c>
      <c r="D635" s="34">
        <v>0.03</v>
      </c>
      <c r="E635" s="34">
        <v>0.03</v>
      </c>
      <c r="F635" s="34">
        <v>0.03</v>
      </c>
      <c r="G635" s="34">
        <v>0.03</v>
      </c>
      <c r="H635" s="34">
        <v>0.03</v>
      </c>
      <c r="I635" s="34">
        <v>0.03</v>
      </c>
      <c r="J635" s="34">
        <v>0.03</v>
      </c>
      <c r="K635" s="34">
        <v>0.03</v>
      </c>
      <c r="L635" s="34">
        <v>0.03</v>
      </c>
      <c r="M635" s="34">
        <v>0.03</v>
      </c>
      <c r="N635" s="34">
        <v>0.03</v>
      </c>
      <c r="O635" s="34">
        <v>0.03</v>
      </c>
      <c r="P635" s="34">
        <v>0.03</v>
      </c>
      <c r="Q635" s="34">
        <v>0.03</v>
      </c>
      <c r="R635" s="34">
        <v>0.03</v>
      </c>
      <c r="S635" s="34">
        <v>0.03</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2581835.7199999993</v>
      </c>
      <c r="D666" s="7">
        <f>SUM(D588:D665)</f>
        <v>2641397.5299999993</v>
      </c>
      <c r="E666" s="7">
        <f>SUM(E587:E665)</f>
        <v>2692355.3399999994</v>
      </c>
      <c r="F666" s="7">
        <f>SUM(F586:F665)</f>
        <v>2709847.2199999993</v>
      </c>
      <c r="G666" s="7">
        <f>SUM(G585:G665)</f>
        <v>2751145.5599999991</v>
      </c>
      <c r="H666" s="7">
        <f>SUM(H579:H665)</f>
        <v>2768293.1199999987</v>
      </c>
      <c r="I666" s="7">
        <f>SUM(I579:I665)</f>
        <v>2804534.5799999996</v>
      </c>
      <c r="J666" s="7">
        <f t="shared" ref="J666" si="9">SUM(J579:J665)</f>
        <v>2842126.2399999993</v>
      </c>
      <c r="K666" s="7">
        <f>SUM(K579:K665)</f>
        <v>2909830.1399999992</v>
      </c>
      <c r="L666" s="7">
        <f t="shared" ref="L666" si="10">SUM(L579:L665)</f>
        <v>3035061.5499999993</v>
      </c>
      <c r="M666" s="7">
        <f>SUM(M579:M665)</f>
        <v>1983311.0699999998</v>
      </c>
      <c r="N666" s="10">
        <f>SUM(N574:N665)</f>
        <v>2066094.5499999998</v>
      </c>
      <c r="O666" s="10">
        <f>SUM(O574:O665)</f>
        <v>4620079.5161360027</v>
      </c>
      <c r="P666" s="10">
        <f>SUM(P574:P665)</f>
        <v>4778349.0740350028</v>
      </c>
      <c r="Q666" s="10">
        <f>SUM(Q574:Q665)</f>
        <v>4995309.4727019994</v>
      </c>
      <c r="R666" s="10">
        <f>SUM(R573:R665)</f>
        <v>5213149.4432119979</v>
      </c>
      <c r="S666" s="10">
        <f>SUM(S573:S665)</f>
        <v>5275523.6473619984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8964.0012999999999</v>
      </c>
    </row>
    <row r="859" spans="1:19">
      <c r="A859" s="35"/>
      <c r="B859" s="5">
        <v>2021</v>
      </c>
      <c r="C859" s="33"/>
      <c r="D859" s="33"/>
      <c r="E859" s="33"/>
      <c r="F859" s="33"/>
      <c r="G859" s="33"/>
      <c r="H859" s="33"/>
      <c r="I859" s="33"/>
      <c r="J859" s="33"/>
      <c r="K859" s="33"/>
      <c r="L859" s="33"/>
      <c r="M859" s="33"/>
      <c r="N859" s="33"/>
      <c r="O859" s="106"/>
      <c r="P859" s="106"/>
      <c r="Q859" s="106"/>
      <c r="R859" s="105">
        <v>17566.107585000002</v>
      </c>
      <c r="S859" s="105">
        <v>17566.107585000002</v>
      </c>
    </row>
    <row r="860" spans="1:19">
      <c r="B860" s="5">
        <v>2020</v>
      </c>
      <c r="C860" s="33"/>
      <c r="D860" s="33"/>
      <c r="E860" s="33"/>
      <c r="F860" s="33"/>
      <c r="G860" s="33"/>
      <c r="H860" s="33"/>
      <c r="I860" s="33"/>
      <c r="J860" s="33"/>
      <c r="K860" s="33"/>
      <c r="L860" s="33"/>
      <c r="M860" s="33"/>
      <c r="N860" s="33"/>
      <c r="O860" s="106"/>
      <c r="P860" s="106"/>
      <c r="Q860" s="105">
        <v>8862.2521710000001</v>
      </c>
      <c r="R860" s="105">
        <v>8862.2521710000001</v>
      </c>
      <c r="S860" s="105">
        <v>8862.2521710000001</v>
      </c>
    </row>
    <row r="861" spans="1:19">
      <c r="A861" s="37"/>
      <c r="B861" s="5">
        <v>2019</v>
      </c>
      <c r="C861" s="33"/>
      <c r="D861" s="33"/>
      <c r="E861" s="33"/>
      <c r="F861" s="33"/>
      <c r="G861" s="33"/>
      <c r="H861" s="33"/>
      <c r="I861" s="33"/>
      <c r="J861" s="33"/>
      <c r="K861" s="33"/>
      <c r="L861" s="33"/>
      <c r="M861" s="33"/>
      <c r="N861" s="33"/>
      <c r="O861" s="106"/>
      <c r="P861" s="105">
        <v>34351.406081000001</v>
      </c>
      <c r="Q861" s="105">
        <v>34351.406081000001</v>
      </c>
      <c r="R861" s="105">
        <v>34351.406081000001</v>
      </c>
      <c r="S861" s="105">
        <v>34351.406081000001</v>
      </c>
    </row>
    <row r="862" spans="1:19">
      <c r="A862" s="37"/>
      <c r="B862" s="5">
        <v>2018</v>
      </c>
      <c r="C862" s="33"/>
      <c r="D862" s="33"/>
      <c r="E862" s="33"/>
      <c r="F862" s="33"/>
      <c r="G862" s="33"/>
      <c r="H862" s="33"/>
      <c r="I862" s="33"/>
      <c r="J862" s="33"/>
      <c r="K862" s="33"/>
      <c r="L862" s="33"/>
      <c r="M862" s="33"/>
      <c r="N862" s="33"/>
      <c r="O862" s="105">
        <v>60674.671876</v>
      </c>
      <c r="P862" s="105">
        <v>60674.671876</v>
      </c>
      <c r="Q862" s="105">
        <v>60674.671876</v>
      </c>
      <c r="R862" s="105">
        <v>60674.671876</v>
      </c>
      <c r="S862" s="105">
        <v>60674.671876</v>
      </c>
    </row>
    <row r="863" spans="1:19">
      <c r="A863" s="37"/>
      <c r="B863" s="5">
        <v>2017</v>
      </c>
      <c r="C863" s="33"/>
      <c r="D863" s="33"/>
      <c r="E863" s="33"/>
      <c r="F863" s="33"/>
      <c r="G863" s="33"/>
      <c r="H863" s="33"/>
      <c r="I863" s="33"/>
      <c r="J863" s="33"/>
      <c r="K863" s="33"/>
      <c r="L863" s="33"/>
      <c r="M863" s="33"/>
      <c r="N863" s="34">
        <v>0</v>
      </c>
      <c r="O863" s="105">
        <v>16032.675965000002</v>
      </c>
      <c r="P863" s="105">
        <v>16032.675965000002</v>
      </c>
      <c r="Q863" s="105">
        <v>16032.675965000002</v>
      </c>
      <c r="R863" s="105">
        <v>16032.675965000002</v>
      </c>
      <c r="S863" s="105">
        <v>16032.675965000002</v>
      </c>
    </row>
    <row r="864" spans="1:19">
      <c r="B864" s="5">
        <v>2016</v>
      </c>
      <c r="C864" s="33"/>
      <c r="D864" s="33"/>
      <c r="E864" s="33"/>
      <c r="F864" s="33"/>
      <c r="G864" s="33"/>
      <c r="H864" s="33"/>
      <c r="I864" s="33"/>
      <c r="J864" s="33"/>
      <c r="K864" s="33"/>
      <c r="L864" s="33"/>
      <c r="M864" s="34">
        <v>5039.13</v>
      </c>
      <c r="N864" s="34">
        <v>5039.13</v>
      </c>
      <c r="O864" s="105">
        <v>30114</v>
      </c>
      <c r="P864" s="105">
        <v>30114</v>
      </c>
      <c r="Q864" s="105">
        <v>30114</v>
      </c>
      <c r="R864" s="105">
        <v>30114</v>
      </c>
      <c r="S864" s="105">
        <v>30114</v>
      </c>
    </row>
    <row r="865" spans="2:19">
      <c r="B865" s="5">
        <v>2015</v>
      </c>
      <c r="C865" s="33"/>
      <c r="D865" s="33"/>
      <c r="E865" s="33"/>
      <c r="F865" s="33"/>
      <c r="G865" s="33"/>
      <c r="H865" s="33"/>
      <c r="I865" s="33"/>
      <c r="J865" s="33"/>
      <c r="K865" s="33"/>
      <c r="L865" s="34">
        <v>5920.13</v>
      </c>
      <c r="M865" s="34">
        <v>5920.13</v>
      </c>
      <c r="N865" s="34">
        <v>5920.13</v>
      </c>
      <c r="O865" s="105">
        <v>35379</v>
      </c>
      <c r="P865" s="105">
        <v>35379</v>
      </c>
      <c r="Q865" s="105">
        <v>35379</v>
      </c>
      <c r="R865" s="105">
        <v>35379</v>
      </c>
      <c r="S865" s="105">
        <v>35379</v>
      </c>
    </row>
    <row r="866" spans="2:19">
      <c r="B866" s="5">
        <v>2014</v>
      </c>
      <c r="C866" s="33"/>
      <c r="D866" s="33"/>
      <c r="E866" s="33"/>
      <c r="F866" s="33"/>
      <c r="G866" s="33"/>
      <c r="H866" s="33"/>
      <c r="I866" s="33"/>
      <c r="J866" s="33"/>
      <c r="K866" s="34">
        <v>13058.03</v>
      </c>
      <c r="L866" s="34">
        <v>13058.03</v>
      </c>
      <c r="M866" s="34">
        <v>13058.03</v>
      </c>
      <c r="N866" s="34">
        <v>13058.03</v>
      </c>
      <c r="O866" s="105">
        <v>78037</v>
      </c>
      <c r="P866" s="105">
        <v>78037</v>
      </c>
      <c r="Q866" s="105">
        <v>78037</v>
      </c>
      <c r="R866" s="105">
        <v>78037</v>
      </c>
      <c r="S866" s="105">
        <v>78037</v>
      </c>
    </row>
    <row r="867" spans="2:19">
      <c r="B867" s="5">
        <v>2013</v>
      </c>
      <c r="C867" s="33"/>
      <c r="D867" s="33"/>
      <c r="E867" s="33"/>
      <c r="F867" s="33"/>
      <c r="G867" s="33"/>
      <c r="H867" s="33"/>
      <c r="I867" s="33"/>
      <c r="J867" s="34">
        <v>39752.949999999997</v>
      </c>
      <c r="K867" s="34">
        <v>39752.949999999997</v>
      </c>
      <c r="L867" s="34">
        <v>39752.949999999997</v>
      </c>
      <c r="M867" s="34">
        <v>39752.949999999997</v>
      </c>
      <c r="N867" s="34">
        <v>39752.949999999997</v>
      </c>
      <c r="O867" s="105">
        <v>237570</v>
      </c>
      <c r="P867" s="105">
        <v>237570</v>
      </c>
      <c r="Q867" s="105">
        <v>237570</v>
      </c>
      <c r="R867" s="105">
        <v>237570</v>
      </c>
      <c r="S867" s="105">
        <v>237570</v>
      </c>
    </row>
    <row r="868" spans="2:19">
      <c r="B868" s="5">
        <v>2012</v>
      </c>
      <c r="C868" s="33"/>
      <c r="D868" s="33"/>
      <c r="E868" s="33"/>
      <c r="F868" s="33"/>
      <c r="G868" s="33"/>
      <c r="H868" s="33"/>
      <c r="I868" s="34">
        <v>6681.91</v>
      </c>
      <c r="J868" s="34">
        <v>6681.91</v>
      </c>
      <c r="K868" s="34">
        <v>6681.91</v>
      </c>
      <c r="L868" s="34">
        <v>6681.91</v>
      </c>
      <c r="M868" s="34">
        <v>6681.91</v>
      </c>
      <c r="N868" s="34">
        <v>6681.91</v>
      </c>
      <c r="O868" s="105">
        <v>39932</v>
      </c>
      <c r="P868" s="105">
        <v>39932</v>
      </c>
      <c r="Q868" s="105">
        <v>39932</v>
      </c>
      <c r="R868" s="105">
        <v>39932</v>
      </c>
      <c r="S868" s="105">
        <v>39932</v>
      </c>
    </row>
    <row r="869" spans="2:19">
      <c r="B869" s="5">
        <v>2011</v>
      </c>
      <c r="C869" s="33"/>
      <c r="D869" s="33"/>
      <c r="E869" s="33"/>
      <c r="F869" s="33"/>
      <c r="G869" s="33"/>
      <c r="H869" s="34">
        <v>7949.72</v>
      </c>
      <c r="I869" s="34">
        <v>7949.72</v>
      </c>
      <c r="J869" s="34">
        <v>7949.72</v>
      </c>
      <c r="K869" s="34">
        <v>7949.72</v>
      </c>
      <c r="L869" s="34">
        <v>7949.72</v>
      </c>
      <c r="M869" s="34">
        <v>143831.32</v>
      </c>
      <c r="N869" s="34">
        <v>143831.32</v>
      </c>
      <c r="O869" s="34">
        <v>143831.32</v>
      </c>
      <c r="P869" s="34">
        <v>143831.32</v>
      </c>
      <c r="Q869" s="34">
        <v>143831.32</v>
      </c>
      <c r="R869" s="34">
        <v>143831.32</v>
      </c>
      <c r="S869" s="34">
        <v>143831.32</v>
      </c>
    </row>
    <row r="870" spans="2:19">
      <c r="B870" s="5">
        <v>2010</v>
      </c>
      <c r="C870" s="33"/>
      <c r="D870" s="33"/>
      <c r="E870" s="33"/>
      <c r="F870" s="33"/>
      <c r="G870" s="34">
        <v>0</v>
      </c>
      <c r="H870" s="34">
        <v>0</v>
      </c>
      <c r="I870" s="34">
        <v>0</v>
      </c>
      <c r="J870" s="34">
        <v>0</v>
      </c>
      <c r="K870" s="34">
        <v>0</v>
      </c>
      <c r="L870" s="34">
        <v>0</v>
      </c>
      <c r="M870" s="34">
        <v>11038.71</v>
      </c>
      <c r="N870" s="34">
        <v>11038.71</v>
      </c>
      <c r="O870" s="34">
        <v>11038.71</v>
      </c>
      <c r="P870" s="34">
        <v>11038.71</v>
      </c>
      <c r="Q870" s="34">
        <v>11038.71</v>
      </c>
      <c r="R870" s="34">
        <v>11038.71</v>
      </c>
      <c r="S870" s="34">
        <v>11038.71</v>
      </c>
    </row>
    <row r="871" spans="2:19">
      <c r="B871" s="5">
        <v>2009</v>
      </c>
      <c r="C871" s="33"/>
      <c r="D871" s="33"/>
      <c r="E871" s="33"/>
      <c r="F871" s="34">
        <v>4075.42</v>
      </c>
      <c r="G871" s="34">
        <v>4075.42</v>
      </c>
      <c r="H871" s="34">
        <v>4075.42</v>
      </c>
      <c r="I871" s="34">
        <v>4075.42</v>
      </c>
      <c r="J871" s="34">
        <v>4075.42</v>
      </c>
      <c r="K871" s="34">
        <v>4075.42</v>
      </c>
      <c r="L871" s="34">
        <v>4075.42</v>
      </c>
      <c r="M871" s="34">
        <v>3374.27</v>
      </c>
      <c r="N871" s="34">
        <v>3374.27</v>
      </c>
      <c r="O871" s="34">
        <v>3374.27</v>
      </c>
      <c r="P871" s="34">
        <v>3374.27</v>
      </c>
      <c r="Q871" s="34">
        <v>3374.27</v>
      </c>
      <c r="R871" s="34">
        <v>3374.27</v>
      </c>
      <c r="S871" s="34">
        <v>3374.27</v>
      </c>
    </row>
    <row r="872" spans="2:19">
      <c r="B872" s="5">
        <v>2008</v>
      </c>
      <c r="C872" s="33"/>
      <c r="D872" s="33"/>
      <c r="E872" s="34">
        <v>0</v>
      </c>
      <c r="F872" s="34">
        <v>0</v>
      </c>
      <c r="G872" s="34">
        <v>0</v>
      </c>
      <c r="H872" s="34">
        <v>0</v>
      </c>
      <c r="I872" s="34">
        <v>0</v>
      </c>
      <c r="J872" s="34">
        <v>0</v>
      </c>
      <c r="K872" s="34">
        <v>0</v>
      </c>
      <c r="L872" s="34">
        <v>0</v>
      </c>
      <c r="M872" s="34">
        <v>22026.880000000001</v>
      </c>
      <c r="N872" s="34">
        <v>22026.880000000001</v>
      </c>
      <c r="O872" s="34">
        <v>22026.880000000001</v>
      </c>
      <c r="P872" s="34">
        <v>22026.880000000001</v>
      </c>
      <c r="Q872" s="34">
        <v>22026.880000000001</v>
      </c>
      <c r="R872" s="34">
        <v>22026.880000000001</v>
      </c>
      <c r="S872" s="34">
        <v>22026.880000000001</v>
      </c>
    </row>
    <row r="873" spans="2:19">
      <c r="B873" s="5">
        <v>2007</v>
      </c>
      <c r="C873" s="33"/>
      <c r="D873" s="34">
        <v>2889.63</v>
      </c>
      <c r="E873" s="34">
        <v>2889.63</v>
      </c>
      <c r="F873" s="34">
        <v>2889.63</v>
      </c>
      <c r="G873" s="34">
        <v>2889.63</v>
      </c>
      <c r="H873" s="34">
        <v>2889.63</v>
      </c>
      <c r="I873" s="34">
        <v>2889.63</v>
      </c>
      <c r="J873" s="34">
        <v>2889.63</v>
      </c>
      <c r="K873" s="34">
        <v>2889.63</v>
      </c>
      <c r="L873" s="34">
        <v>2889.63</v>
      </c>
      <c r="M873" s="34">
        <v>1084.8699999999999</v>
      </c>
      <c r="N873" s="34">
        <v>1084.8699999999999</v>
      </c>
      <c r="O873" s="34">
        <v>1084.8699999999999</v>
      </c>
      <c r="P873" s="34">
        <v>1084.8699999999999</v>
      </c>
      <c r="Q873" s="34">
        <v>1084.8699999999999</v>
      </c>
      <c r="R873" s="34">
        <v>1084.8699999999999</v>
      </c>
      <c r="S873" s="34">
        <v>1084.8699999999999</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42.76</v>
      </c>
      <c r="N875" s="34">
        <v>42.76</v>
      </c>
      <c r="O875" s="34">
        <v>42.76</v>
      </c>
      <c r="P875" s="34">
        <v>42.76</v>
      </c>
      <c r="Q875" s="34">
        <v>42.76</v>
      </c>
      <c r="R875" s="34">
        <v>42.76</v>
      </c>
      <c r="S875" s="34">
        <v>42.76</v>
      </c>
    </row>
    <row r="876" spans="2:19">
      <c r="B876" s="5">
        <v>2004</v>
      </c>
      <c r="C876" s="34">
        <v>17492.45</v>
      </c>
      <c r="D876" s="34">
        <v>17492.45</v>
      </c>
      <c r="E876" s="34">
        <v>17492.45</v>
      </c>
      <c r="F876" s="34">
        <v>17492.45</v>
      </c>
      <c r="G876" s="34">
        <v>17492.45</v>
      </c>
      <c r="H876" s="34">
        <v>17492.45</v>
      </c>
      <c r="I876" s="34">
        <v>17492.45</v>
      </c>
      <c r="J876" s="34">
        <v>17492.45</v>
      </c>
      <c r="K876" s="34">
        <v>17492.45</v>
      </c>
      <c r="L876" s="34">
        <v>17492.45</v>
      </c>
      <c r="M876" s="34">
        <v>279295</v>
      </c>
      <c r="N876" s="34">
        <v>279295</v>
      </c>
      <c r="O876" s="34">
        <v>279295</v>
      </c>
      <c r="P876" s="34">
        <v>279295</v>
      </c>
      <c r="Q876" s="34">
        <v>279295</v>
      </c>
      <c r="R876" s="34">
        <v>279295</v>
      </c>
      <c r="S876" s="34">
        <v>279295</v>
      </c>
    </row>
    <row r="877" spans="2:19">
      <c r="B877" s="5">
        <v>2003</v>
      </c>
      <c r="C877" s="34">
        <v>7930.87</v>
      </c>
      <c r="D877" s="34">
        <v>7930.87</v>
      </c>
      <c r="E877" s="34">
        <v>7930.87</v>
      </c>
      <c r="F877" s="34">
        <v>7930.87</v>
      </c>
      <c r="G877" s="34">
        <v>7930.87</v>
      </c>
      <c r="H877" s="34">
        <v>7930.87</v>
      </c>
      <c r="I877" s="34">
        <v>7930.87</v>
      </c>
      <c r="J877" s="34">
        <v>7930.87</v>
      </c>
      <c r="K877" s="34">
        <v>7930.87</v>
      </c>
      <c r="L877" s="34">
        <v>7930.87</v>
      </c>
      <c r="M877" s="34">
        <v>4094.91</v>
      </c>
      <c r="N877" s="34">
        <v>4094.91</v>
      </c>
      <c r="O877" s="34">
        <v>4094.91</v>
      </c>
      <c r="P877" s="34">
        <v>4094.91</v>
      </c>
      <c r="Q877" s="34">
        <v>4094.91</v>
      </c>
      <c r="R877" s="34">
        <v>4094.91</v>
      </c>
      <c r="S877" s="34">
        <v>4094.91</v>
      </c>
    </row>
    <row r="878" spans="2:19">
      <c r="B878" s="5">
        <v>2002</v>
      </c>
      <c r="C878" s="34">
        <v>415571.85</v>
      </c>
      <c r="D878" s="34">
        <v>415571.85</v>
      </c>
      <c r="E878" s="34">
        <v>415571.85</v>
      </c>
      <c r="F878" s="34">
        <v>415571.85</v>
      </c>
      <c r="G878" s="34">
        <v>415571.85</v>
      </c>
      <c r="H878" s="34">
        <v>415571.85</v>
      </c>
      <c r="I878" s="34">
        <v>415571.85</v>
      </c>
      <c r="J878" s="34">
        <v>415571.85</v>
      </c>
      <c r="K878" s="34">
        <v>415571.85</v>
      </c>
      <c r="L878" s="34">
        <v>415571.85</v>
      </c>
      <c r="M878" s="34">
        <v>51252.12</v>
      </c>
      <c r="N878" s="34">
        <v>51252.12</v>
      </c>
      <c r="O878" s="34">
        <v>51252.12</v>
      </c>
      <c r="P878" s="34">
        <v>51252.12</v>
      </c>
      <c r="Q878" s="34">
        <v>51252.12</v>
      </c>
      <c r="R878" s="34">
        <v>51252.12</v>
      </c>
      <c r="S878" s="34">
        <v>51252.12</v>
      </c>
    </row>
    <row r="879" spans="2:19">
      <c r="B879" s="5">
        <v>2001</v>
      </c>
      <c r="C879" s="34">
        <v>5411.03</v>
      </c>
      <c r="D879" s="34">
        <v>5411.03</v>
      </c>
      <c r="E879" s="34">
        <v>5411.03</v>
      </c>
      <c r="F879" s="34">
        <v>5411.03</v>
      </c>
      <c r="G879" s="34">
        <v>5411.03</v>
      </c>
      <c r="H879" s="34">
        <v>5411.03</v>
      </c>
      <c r="I879" s="34">
        <v>5411.03</v>
      </c>
      <c r="J879" s="34">
        <v>5411.03</v>
      </c>
      <c r="K879" s="34">
        <v>5411.03</v>
      </c>
      <c r="L879" s="34">
        <v>5411.03</v>
      </c>
      <c r="M879" s="34">
        <v>5411.03</v>
      </c>
      <c r="N879" s="34">
        <v>5411.03</v>
      </c>
      <c r="O879" s="34">
        <v>5411.03</v>
      </c>
      <c r="P879" s="34">
        <v>5411.03</v>
      </c>
      <c r="Q879" s="34">
        <v>5411.03</v>
      </c>
      <c r="R879" s="34">
        <v>5411.03</v>
      </c>
      <c r="S879" s="34">
        <v>5411.03</v>
      </c>
    </row>
    <row r="880" spans="2:19">
      <c r="B880" s="5">
        <v>2000</v>
      </c>
      <c r="C880" s="34">
        <v>83554.8</v>
      </c>
      <c r="D880" s="34">
        <v>83554.8</v>
      </c>
      <c r="E880" s="34">
        <v>83554.8</v>
      </c>
      <c r="F880" s="34">
        <v>83554.8</v>
      </c>
      <c r="G880" s="34">
        <v>83554.8</v>
      </c>
      <c r="H880" s="34">
        <v>83554.8</v>
      </c>
      <c r="I880" s="34">
        <v>83554.8</v>
      </c>
      <c r="J880" s="34">
        <v>83554.8</v>
      </c>
      <c r="K880" s="34">
        <v>83554.8</v>
      </c>
      <c r="L880" s="34">
        <v>83554.8</v>
      </c>
      <c r="M880" s="34">
        <v>83554.8</v>
      </c>
      <c r="N880" s="34">
        <v>83554.8</v>
      </c>
      <c r="O880" s="34">
        <v>83554.8</v>
      </c>
      <c r="P880" s="34">
        <v>83554.8</v>
      </c>
      <c r="Q880" s="34">
        <v>83554.8</v>
      </c>
      <c r="R880" s="34">
        <v>83554.8</v>
      </c>
      <c r="S880" s="34">
        <v>83554.8</v>
      </c>
    </row>
    <row r="881" spans="2:19">
      <c r="B881" s="5">
        <v>1999</v>
      </c>
      <c r="C881" s="34">
        <v>5242.01</v>
      </c>
      <c r="D881" s="34">
        <v>5242.01</v>
      </c>
      <c r="E881" s="34">
        <v>5242.01</v>
      </c>
      <c r="F881" s="34">
        <v>5242.01</v>
      </c>
      <c r="G881" s="34">
        <v>5242.01</v>
      </c>
      <c r="H881" s="34">
        <v>5242.01</v>
      </c>
      <c r="I881" s="34">
        <v>5242.01</v>
      </c>
      <c r="J881" s="34">
        <v>5242.01</v>
      </c>
      <c r="K881" s="34">
        <v>5242.01</v>
      </c>
      <c r="L881" s="34">
        <v>5242.01</v>
      </c>
      <c r="M881" s="34">
        <v>5242.01</v>
      </c>
      <c r="N881" s="34">
        <v>5242.01</v>
      </c>
      <c r="O881" s="34">
        <v>5242.01</v>
      </c>
      <c r="P881" s="34">
        <v>5242.01</v>
      </c>
      <c r="Q881" s="34">
        <v>5242.01</v>
      </c>
      <c r="R881" s="34">
        <v>5242.01</v>
      </c>
      <c r="S881" s="34">
        <v>5242.01</v>
      </c>
    </row>
    <row r="882" spans="2:19">
      <c r="B882" s="5">
        <v>1998</v>
      </c>
      <c r="C882" s="34">
        <v>1127.3599999999999</v>
      </c>
      <c r="D882" s="34">
        <v>1127.3599999999999</v>
      </c>
      <c r="E882" s="34">
        <v>1127.3599999999999</v>
      </c>
      <c r="F882" s="34">
        <v>1127.3599999999999</v>
      </c>
      <c r="G882" s="34">
        <v>1127.3599999999999</v>
      </c>
      <c r="H882" s="34">
        <v>1127.3599999999999</v>
      </c>
      <c r="I882" s="34">
        <v>1127.3599999999999</v>
      </c>
      <c r="J882" s="34">
        <v>1127.3599999999999</v>
      </c>
      <c r="K882" s="34">
        <v>1127.3599999999999</v>
      </c>
      <c r="L882" s="34">
        <v>1127.3599999999999</v>
      </c>
      <c r="M882" s="34">
        <v>1127.3599999999999</v>
      </c>
      <c r="N882" s="34">
        <v>1127.3599999999999</v>
      </c>
      <c r="O882" s="34">
        <v>1127.3599999999999</v>
      </c>
      <c r="P882" s="34">
        <v>1127.3599999999999</v>
      </c>
      <c r="Q882" s="34">
        <v>1127.3599999999999</v>
      </c>
      <c r="R882" s="34">
        <v>1127.3599999999999</v>
      </c>
      <c r="S882" s="34">
        <v>1127.3599999999999</v>
      </c>
    </row>
    <row r="883" spans="2:19">
      <c r="B883" s="5">
        <v>1997</v>
      </c>
      <c r="C883" s="34">
        <v>66.84</v>
      </c>
      <c r="D883" s="34">
        <v>66.84</v>
      </c>
      <c r="E883" s="34">
        <v>66.84</v>
      </c>
      <c r="F883" s="34">
        <v>66.84</v>
      </c>
      <c r="G883" s="34">
        <v>66.84</v>
      </c>
      <c r="H883" s="34">
        <v>66.84</v>
      </c>
      <c r="I883" s="34">
        <v>66.84</v>
      </c>
      <c r="J883" s="34">
        <v>66.84</v>
      </c>
      <c r="K883" s="34">
        <v>66.84</v>
      </c>
      <c r="L883" s="34">
        <v>66.84</v>
      </c>
      <c r="M883" s="34">
        <v>66.84</v>
      </c>
      <c r="N883" s="34">
        <v>66.84</v>
      </c>
      <c r="O883" s="34">
        <v>66.84</v>
      </c>
      <c r="P883" s="34">
        <v>66.84</v>
      </c>
      <c r="Q883" s="34">
        <v>66.84</v>
      </c>
      <c r="R883" s="34">
        <v>66.84</v>
      </c>
      <c r="S883" s="34">
        <v>66.84</v>
      </c>
    </row>
    <row r="884" spans="2:19">
      <c r="B884" s="5">
        <v>1996</v>
      </c>
      <c r="C884" s="34">
        <v>2336.31</v>
      </c>
      <c r="D884" s="34">
        <v>2336.31</v>
      </c>
      <c r="E884" s="34">
        <v>2336.31</v>
      </c>
      <c r="F884" s="34">
        <v>2336.31</v>
      </c>
      <c r="G884" s="34">
        <v>2336.31</v>
      </c>
      <c r="H884" s="34">
        <v>2336.31</v>
      </c>
      <c r="I884" s="34">
        <v>2336.31</v>
      </c>
      <c r="J884" s="34">
        <v>2336.31</v>
      </c>
      <c r="K884" s="34">
        <v>2336.31</v>
      </c>
      <c r="L884" s="34">
        <v>2336.31</v>
      </c>
      <c r="M884" s="34">
        <v>2336.31</v>
      </c>
      <c r="N884" s="34">
        <v>2336.31</v>
      </c>
      <c r="O884" s="34">
        <v>2336.31</v>
      </c>
      <c r="P884" s="34">
        <v>2336.31</v>
      </c>
      <c r="Q884" s="34">
        <v>2336.31</v>
      </c>
      <c r="R884" s="34">
        <v>2336.31</v>
      </c>
      <c r="S884" s="34">
        <v>2336.31</v>
      </c>
    </row>
    <row r="885" spans="2:19">
      <c r="B885" s="5">
        <v>1995</v>
      </c>
      <c r="C885" s="34">
        <v>759.99</v>
      </c>
      <c r="D885" s="34">
        <v>759.99</v>
      </c>
      <c r="E885" s="34">
        <v>759.99</v>
      </c>
      <c r="F885" s="34">
        <v>759.99</v>
      </c>
      <c r="G885" s="34">
        <v>759.99</v>
      </c>
      <c r="H885" s="34">
        <v>759.99</v>
      </c>
      <c r="I885" s="34">
        <v>759.99</v>
      </c>
      <c r="J885" s="34">
        <v>759.99</v>
      </c>
      <c r="K885" s="34">
        <v>759.99</v>
      </c>
      <c r="L885" s="34">
        <v>759.99</v>
      </c>
      <c r="M885" s="34">
        <v>759.99</v>
      </c>
      <c r="N885" s="34">
        <v>759.99</v>
      </c>
      <c r="O885" s="34">
        <v>759.99</v>
      </c>
      <c r="P885" s="34">
        <v>759.99</v>
      </c>
      <c r="Q885" s="34">
        <v>759.99</v>
      </c>
      <c r="R885" s="34">
        <v>759.99</v>
      </c>
      <c r="S885" s="34">
        <v>759.99</v>
      </c>
    </row>
    <row r="886" spans="2:19">
      <c r="B886" s="5">
        <v>1994</v>
      </c>
      <c r="C886" s="34">
        <v>693.48</v>
      </c>
      <c r="D886" s="34">
        <v>693.48</v>
      </c>
      <c r="E886" s="34">
        <v>693.48</v>
      </c>
      <c r="F886" s="34">
        <v>693.48</v>
      </c>
      <c r="G886" s="34">
        <v>693.48</v>
      </c>
      <c r="H886" s="34">
        <v>693.48</v>
      </c>
      <c r="I886" s="34">
        <v>693.48</v>
      </c>
      <c r="J886" s="34">
        <v>693.48</v>
      </c>
      <c r="K886" s="34">
        <v>693.48</v>
      </c>
      <c r="L886" s="34">
        <v>693.48</v>
      </c>
      <c r="M886" s="34">
        <v>693.48</v>
      </c>
      <c r="N886" s="34">
        <v>693.48</v>
      </c>
      <c r="O886" s="34">
        <v>693.48</v>
      </c>
      <c r="P886" s="34">
        <v>693.48</v>
      </c>
      <c r="Q886" s="34">
        <v>693.48</v>
      </c>
      <c r="R886" s="34">
        <v>693.48</v>
      </c>
      <c r="S886" s="34">
        <v>693.48</v>
      </c>
    </row>
    <row r="887" spans="2:19">
      <c r="B887" s="5">
        <v>1993</v>
      </c>
      <c r="C887" s="34">
        <v>3626.9</v>
      </c>
      <c r="D887" s="34">
        <v>3626.9</v>
      </c>
      <c r="E887" s="34">
        <v>3626.9</v>
      </c>
      <c r="F887" s="34">
        <v>3626.9</v>
      </c>
      <c r="G887" s="34">
        <v>3626.9</v>
      </c>
      <c r="H887" s="34">
        <v>3626.9</v>
      </c>
      <c r="I887" s="34">
        <v>3626.9</v>
      </c>
      <c r="J887" s="34">
        <v>3626.9</v>
      </c>
      <c r="K887" s="34">
        <v>3626.9</v>
      </c>
      <c r="L887" s="34">
        <v>3626.9</v>
      </c>
      <c r="M887" s="34">
        <v>3626.9</v>
      </c>
      <c r="N887" s="34">
        <v>3626.9</v>
      </c>
      <c r="O887" s="34">
        <v>3626.9</v>
      </c>
      <c r="P887" s="34">
        <v>3626.9</v>
      </c>
      <c r="Q887" s="34">
        <v>3626.9</v>
      </c>
      <c r="R887" s="34">
        <v>3626.9</v>
      </c>
      <c r="S887" s="34">
        <v>3626.9</v>
      </c>
    </row>
    <row r="888" spans="2:19">
      <c r="B888" s="5">
        <v>1992</v>
      </c>
      <c r="C888" s="34">
        <v>22459.69</v>
      </c>
      <c r="D888" s="34">
        <v>22459.69</v>
      </c>
      <c r="E888" s="34">
        <v>22459.69</v>
      </c>
      <c r="F888" s="34">
        <v>22459.69</v>
      </c>
      <c r="G888" s="34">
        <v>22459.69</v>
      </c>
      <c r="H888" s="34">
        <v>22459.69</v>
      </c>
      <c r="I888" s="34">
        <v>22459.69</v>
      </c>
      <c r="J888" s="34">
        <v>22459.69</v>
      </c>
      <c r="K888" s="34">
        <v>22459.69</v>
      </c>
      <c r="L888" s="34">
        <v>22459.69</v>
      </c>
      <c r="M888" s="34">
        <v>22459.69</v>
      </c>
      <c r="N888" s="34">
        <v>22459.69</v>
      </c>
      <c r="O888" s="34">
        <v>22459.69</v>
      </c>
      <c r="P888" s="34">
        <v>22459.69</v>
      </c>
      <c r="Q888" s="34">
        <v>22459.69</v>
      </c>
      <c r="R888" s="34">
        <v>22459.69</v>
      </c>
      <c r="S888" s="34">
        <v>22459.69</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566273.57999999996</v>
      </c>
      <c r="D951" s="7">
        <f>SUM(D873:D950)</f>
        <v>569163.21</v>
      </c>
      <c r="E951" s="7">
        <f>SUM(E872:E950)</f>
        <v>569163.21</v>
      </c>
      <c r="F951" s="7">
        <f>SUM(F871:F950)</f>
        <v>573238.63</v>
      </c>
      <c r="G951" s="7">
        <f>SUM(G870:G950)</f>
        <v>573238.63</v>
      </c>
      <c r="H951" s="7">
        <f>SUM(H864:H950)</f>
        <v>581188.35</v>
      </c>
      <c r="I951" s="7">
        <f>SUM(I864:I950)</f>
        <v>587870.26</v>
      </c>
      <c r="J951" s="7">
        <f t="shared" ref="J951" si="15">SUM(J864:J950)</f>
        <v>627623.21</v>
      </c>
      <c r="K951" s="7">
        <f>SUM(K864:K950)</f>
        <v>640681.24</v>
      </c>
      <c r="L951" s="7">
        <f t="shared" ref="L951" si="16">SUM(L864:L950)</f>
        <v>646601.37</v>
      </c>
      <c r="M951" s="7">
        <f>SUM(M864:M950)</f>
        <v>711771.4</v>
      </c>
      <c r="N951" s="10">
        <f>SUM(N859:N950)</f>
        <v>711771.4</v>
      </c>
      <c r="O951" s="10">
        <f>SUM(O859:O950)</f>
        <v>1139058.5978410002</v>
      </c>
      <c r="P951" s="10">
        <f>SUM(P859:P950)</f>
        <v>1173410.0039220003</v>
      </c>
      <c r="Q951" s="10">
        <f>SUM(Q859:Q950)</f>
        <v>1182272.2560930003</v>
      </c>
      <c r="R951" s="10">
        <f>SUM(R858:R950)</f>
        <v>1199838.3636780002</v>
      </c>
      <c r="S951" s="10">
        <f>SUM(S858:S950)</f>
        <v>1208802.3649780003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4814.5320299999994</v>
      </c>
    </row>
    <row r="954" spans="1:19">
      <c r="A954" s="35"/>
      <c r="B954" s="5">
        <v>2021</v>
      </c>
      <c r="C954" s="33"/>
      <c r="D954" s="33"/>
      <c r="E954" s="33"/>
      <c r="F954" s="33"/>
      <c r="G954" s="33"/>
      <c r="H954" s="33"/>
      <c r="I954" s="33"/>
      <c r="J954" s="33"/>
      <c r="K954" s="33"/>
      <c r="L954" s="33"/>
      <c r="M954" s="33"/>
      <c r="N954" s="33"/>
      <c r="O954" s="106"/>
      <c r="P954" s="106"/>
      <c r="Q954" s="106"/>
      <c r="R954" s="105">
        <v>4277.624065</v>
      </c>
      <c r="S954" s="105">
        <v>4277.624065</v>
      </c>
    </row>
    <row r="955" spans="1:19">
      <c r="B955" s="5">
        <v>2020</v>
      </c>
      <c r="C955" s="33"/>
      <c r="D955" s="33"/>
      <c r="E955" s="33"/>
      <c r="F955" s="33"/>
      <c r="G955" s="33"/>
      <c r="H955" s="33"/>
      <c r="I955" s="33"/>
      <c r="J955" s="33"/>
      <c r="K955" s="33"/>
      <c r="L955" s="33"/>
      <c r="M955" s="33"/>
      <c r="N955" s="33"/>
      <c r="O955" s="106"/>
      <c r="P955" s="106"/>
      <c r="Q955" s="105">
        <v>14833.208008000001</v>
      </c>
      <c r="R955" s="105">
        <v>14833.208008000001</v>
      </c>
      <c r="S955" s="105">
        <v>14833.208008000001</v>
      </c>
    </row>
    <row r="956" spans="1:19">
      <c r="A956" s="37"/>
      <c r="B956" s="5">
        <v>2019</v>
      </c>
      <c r="C956" s="33"/>
      <c r="D956" s="33"/>
      <c r="E956" s="33"/>
      <c r="F956" s="33"/>
      <c r="G956" s="33"/>
      <c r="H956" s="33"/>
      <c r="I956" s="33"/>
      <c r="J956" s="33"/>
      <c r="K956" s="33"/>
      <c r="L956" s="33"/>
      <c r="M956" s="33"/>
      <c r="N956" s="33"/>
      <c r="O956" s="106"/>
      <c r="P956" s="105">
        <v>20049.612687000001</v>
      </c>
      <c r="Q956" s="105">
        <v>20049.612687000001</v>
      </c>
      <c r="R956" s="105">
        <v>20049.612687000001</v>
      </c>
      <c r="S956" s="105">
        <v>20049.612687000001</v>
      </c>
    </row>
    <row r="957" spans="1:19">
      <c r="A957" s="37"/>
      <c r="B957" s="5">
        <v>2018</v>
      </c>
      <c r="C957" s="33"/>
      <c r="D957" s="33"/>
      <c r="E957" s="33"/>
      <c r="F957" s="33"/>
      <c r="G957" s="33"/>
      <c r="H957" s="33"/>
      <c r="I957" s="33"/>
      <c r="J957" s="33"/>
      <c r="K957" s="33"/>
      <c r="L957" s="33"/>
      <c r="M957" s="33"/>
      <c r="N957" s="33"/>
      <c r="O957" s="105">
        <v>29716.583717000001</v>
      </c>
      <c r="P957" s="105">
        <v>29716.583717000001</v>
      </c>
      <c r="Q957" s="105">
        <v>29716.583717000001</v>
      </c>
      <c r="R957" s="105">
        <v>29716.583717000001</v>
      </c>
      <c r="S957" s="105">
        <v>29716.583717000001</v>
      </c>
    </row>
    <row r="958" spans="1:19">
      <c r="A958" s="37"/>
      <c r="B958" s="5">
        <v>2017</v>
      </c>
      <c r="C958" s="33"/>
      <c r="D958" s="33"/>
      <c r="E958" s="33"/>
      <c r="F958" s="33"/>
      <c r="G958" s="33"/>
      <c r="H958" s="33"/>
      <c r="I958" s="33"/>
      <c r="J958" s="33"/>
      <c r="K958" s="33"/>
      <c r="L958" s="33"/>
      <c r="M958" s="33"/>
      <c r="N958" s="34">
        <v>0</v>
      </c>
      <c r="O958" s="105">
        <v>69867.829578999997</v>
      </c>
      <c r="P958" s="105">
        <v>69867.829578999997</v>
      </c>
      <c r="Q958" s="105">
        <v>69867.829578999997</v>
      </c>
      <c r="R958" s="105">
        <v>69867.829578999997</v>
      </c>
      <c r="S958" s="105">
        <v>69867.829578999997</v>
      </c>
    </row>
    <row r="959" spans="1:19">
      <c r="B959" s="5">
        <v>2016</v>
      </c>
      <c r="C959" s="33"/>
      <c r="D959" s="33"/>
      <c r="E959" s="33"/>
      <c r="F959" s="33"/>
      <c r="G959" s="33"/>
      <c r="H959" s="33"/>
      <c r="I959" s="33"/>
      <c r="J959" s="33"/>
      <c r="K959" s="33"/>
      <c r="L959" s="33"/>
      <c r="M959" s="34">
        <v>6391.06</v>
      </c>
      <c r="N959" s="34">
        <v>6391.06</v>
      </c>
      <c r="O959" s="105">
        <v>49778</v>
      </c>
      <c r="P959" s="105">
        <v>49778</v>
      </c>
      <c r="Q959" s="105">
        <v>49778</v>
      </c>
      <c r="R959" s="105">
        <v>49778</v>
      </c>
      <c r="S959" s="105">
        <v>49778</v>
      </c>
    </row>
    <row r="960" spans="1:19">
      <c r="B960" s="5">
        <v>2015</v>
      </c>
      <c r="C960" s="33"/>
      <c r="D960" s="33"/>
      <c r="E960" s="33"/>
      <c r="F960" s="33"/>
      <c r="G960" s="33"/>
      <c r="H960" s="33"/>
      <c r="I960" s="33"/>
      <c r="J960" s="33"/>
      <c r="K960" s="33"/>
      <c r="L960" s="34">
        <v>0</v>
      </c>
      <c r="M960" s="34">
        <v>0</v>
      </c>
      <c r="N960" s="34">
        <v>0</v>
      </c>
      <c r="O960" s="105">
        <v>0</v>
      </c>
      <c r="P960" s="105">
        <v>0</v>
      </c>
      <c r="Q960" s="105">
        <v>0</v>
      </c>
      <c r="R960" s="105">
        <v>0</v>
      </c>
      <c r="S960" s="105">
        <v>0</v>
      </c>
    </row>
    <row r="961" spans="2:19">
      <c r="B961" s="5">
        <v>2014</v>
      </c>
      <c r="C961" s="33"/>
      <c r="D961" s="33"/>
      <c r="E961" s="33"/>
      <c r="F961" s="33"/>
      <c r="G961" s="33"/>
      <c r="H961" s="33"/>
      <c r="I961" s="33"/>
      <c r="J961" s="33"/>
      <c r="K961" s="34">
        <v>1184.25</v>
      </c>
      <c r="L961" s="34">
        <v>1184.25</v>
      </c>
      <c r="M961" s="34">
        <v>1184.25</v>
      </c>
      <c r="N961" s="34">
        <v>1184.25</v>
      </c>
      <c r="O961" s="105">
        <v>7077</v>
      </c>
      <c r="P961" s="105">
        <v>7077</v>
      </c>
      <c r="Q961" s="105">
        <v>7077</v>
      </c>
      <c r="R961" s="105">
        <v>7077</v>
      </c>
      <c r="S961" s="105">
        <v>7077</v>
      </c>
    </row>
    <row r="962" spans="2:19">
      <c r="B962" s="5">
        <v>2013</v>
      </c>
      <c r="C962" s="33"/>
      <c r="D962" s="33"/>
      <c r="E962" s="33"/>
      <c r="F962" s="33"/>
      <c r="G962" s="33"/>
      <c r="H962" s="33"/>
      <c r="I962" s="33"/>
      <c r="J962" s="34">
        <v>1514.25</v>
      </c>
      <c r="K962" s="34">
        <v>1514.25</v>
      </c>
      <c r="L962" s="34">
        <v>1514.25</v>
      </c>
      <c r="M962" s="34">
        <v>1514.25</v>
      </c>
      <c r="N962" s="34">
        <v>1514.25</v>
      </c>
      <c r="O962" s="105">
        <v>9049</v>
      </c>
      <c r="P962" s="105">
        <v>9049</v>
      </c>
      <c r="Q962" s="105">
        <v>9049</v>
      </c>
      <c r="R962" s="105">
        <v>9049</v>
      </c>
      <c r="S962" s="105">
        <v>9049</v>
      </c>
    </row>
    <row r="963" spans="2:19">
      <c r="B963" s="5">
        <v>2012</v>
      </c>
      <c r="C963" s="33"/>
      <c r="D963" s="33"/>
      <c r="E963" s="33"/>
      <c r="F963" s="33"/>
      <c r="G963" s="33"/>
      <c r="H963" s="33"/>
      <c r="I963" s="34">
        <v>95394.7</v>
      </c>
      <c r="J963" s="34">
        <v>95394.7</v>
      </c>
      <c r="K963" s="34">
        <v>95394.7</v>
      </c>
      <c r="L963" s="34">
        <v>95394.7</v>
      </c>
      <c r="M963" s="34">
        <v>95394.7</v>
      </c>
      <c r="N963" s="34">
        <v>95394.7</v>
      </c>
      <c r="O963" s="105">
        <v>132007</v>
      </c>
      <c r="P963" s="105">
        <v>132007</v>
      </c>
      <c r="Q963" s="105">
        <v>132007</v>
      </c>
      <c r="R963" s="105">
        <v>132007</v>
      </c>
      <c r="S963" s="105">
        <v>132007</v>
      </c>
    </row>
    <row r="964" spans="2:19">
      <c r="B964" s="5">
        <v>2011</v>
      </c>
      <c r="C964" s="33"/>
      <c r="D964" s="33"/>
      <c r="E964" s="33"/>
      <c r="F964" s="33"/>
      <c r="G964" s="33"/>
      <c r="H964" s="34">
        <v>0</v>
      </c>
      <c r="I964" s="34">
        <v>0</v>
      </c>
      <c r="J964" s="34">
        <v>0</v>
      </c>
      <c r="K964" s="34">
        <v>0</v>
      </c>
      <c r="L964" s="34">
        <v>0</v>
      </c>
      <c r="M964" s="34">
        <v>2999.4</v>
      </c>
      <c r="N964" s="34">
        <v>2999.4</v>
      </c>
      <c r="O964" s="34">
        <v>2999.4</v>
      </c>
      <c r="P964" s="34">
        <v>2999.4</v>
      </c>
      <c r="Q964" s="34">
        <v>2999.4</v>
      </c>
      <c r="R964" s="34">
        <v>2999.4</v>
      </c>
      <c r="S964" s="34">
        <v>2999.4</v>
      </c>
    </row>
    <row r="965" spans="2:19">
      <c r="B965" s="5">
        <v>2010</v>
      </c>
      <c r="C965" s="33"/>
      <c r="D965" s="33"/>
      <c r="E965" s="33"/>
      <c r="F965" s="33"/>
      <c r="G965" s="34">
        <v>29905.68</v>
      </c>
      <c r="H965" s="34">
        <v>29905.68</v>
      </c>
      <c r="I965" s="34">
        <v>29905.68</v>
      </c>
      <c r="J965" s="34">
        <v>29905.68</v>
      </c>
      <c r="K965" s="34">
        <v>29905.68</v>
      </c>
      <c r="L965" s="34">
        <v>29905.68</v>
      </c>
      <c r="M965" s="34">
        <v>50023.24</v>
      </c>
      <c r="N965" s="34">
        <v>50023.24</v>
      </c>
      <c r="O965" s="34">
        <v>50023.24</v>
      </c>
      <c r="P965" s="34">
        <v>50023.24</v>
      </c>
      <c r="Q965" s="34">
        <v>50023.24</v>
      </c>
      <c r="R965" s="34">
        <v>50023.24</v>
      </c>
      <c r="S965" s="34">
        <v>50023.24</v>
      </c>
    </row>
    <row r="966" spans="2:19">
      <c r="B966" s="5">
        <v>2009</v>
      </c>
      <c r="C966" s="33"/>
      <c r="D966" s="33"/>
      <c r="E966" s="33"/>
      <c r="F966" s="34">
        <v>0</v>
      </c>
      <c r="G966" s="34">
        <v>0</v>
      </c>
      <c r="H966" s="34">
        <v>0</v>
      </c>
      <c r="I966" s="34">
        <v>0</v>
      </c>
      <c r="J966" s="34">
        <v>0</v>
      </c>
      <c r="K966" s="34">
        <v>0</v>
      </c>
      <c r="L966" s="34">
        <v>0</v>
      </c>
      <c r="M966" s="34">
        <v>6149.86</v>
      </c>
      <c r="N966" s="34">
        <v>6149.86</v>
      </c>
      <c r="O966" s="34">
        <v>6149.86</v>
      </c>
      <c r="P966" s="34">
        <v>6149.86</v>
      </c>
      <c r="Q966" s="34">
        <v>6149.86</v>
      </c>
      <c r="R966" s="34">
        <v>6149.86</v>
      </c>
      <c r="S966" s="34">
        <v>6149.86</v>
      </c>
    </row>
    <row r="967" spans="2:19">
      <c r="B967" s="5">
        <v>2008</v>
      </c>
      <c r="C967" s="33"/>
      <c r="D967" s="33"/>
      <c r="E967" s="34">
        <v>1778.14</v>
      </c>
      <c r="F967" s="34">
        <v>1778.14</v>
      </c>
      <c r="G967" s="34">
        <v>1778.14</v>
      </c>
      <c r="H967" s="34">
        <v>1778.14</v>
      </c>
      <c r="I967" s="34">
        <v>1778.14</v>
      </c>
      <c r="J967" s="34">
        <v>1778.14</v>
      </c>
      <c r="K967" s="34">
        <v>1778.14</v>
      </c>
      <c r="L967" s="34">
        <v>1778.14</v>
      </c>
      <c r="M967" s="34">
        <v>6296.96</v>
      </c>
      <c r="N967" s="34">
        <v>6296.96</v>
      </c>
      <c r="O967" s="34">
        <v>6296.96</v>
      </c>
      <c r="P967" s="34">
        <v>6296.96</v>
      </c>
      <c r="Q967" s="34">
        <v>6296.96</v>
      </c>
      <c r="R967" s="34">
        <v>6296.96</v>
      </c>
      <c r="S967" s="34">
        <v>6296.96</v>
      </c>
    </row>
    <row r="968" spans="2:19">
      <c r="B968" s="5">
        <v>2007</v>
      </c>
      <c r="C968" s="33"/>
      <c r="D968" s="34">
        <v>4818.1400000000003</v>
      </c>
      <c r="E968" s="34">
        <v>4818.1400000000003</v>
      </c>
      <c r="F968" s="34">
        <v>4818.1400000000003</v>
      </c>
      <c r="G968" s="34">
        <v>4818.1400000000003</v>
      </c>
      <c r="H968" s="34">
        <v>4818.1400000000003</v>
      </c>
      <c r="I968" s="34">
        <v>4818.1400000000003</v>
      </c>
      <c r="J968" s="34">
        <v>4818.1400000000003</v>
      </c>
      <c r="K968" s="34">
        <v>4818.1400000000003</v>
      </c>
      <c r="L968" s="34">
        <v>4818.1400000000003</v>
      </c>
      <c r="M968" s="34">
        <v>6205.95</v>
      </c>
      <c r="N968" s="34">
        <v>6205.95</v>
      </c>
      <c r="O968" s="34">
        <v>6205.95</v>
      </c>
      <c r="P968" s="34">
        <v>6205.95</v>
      </c>
      <c r="Q968" s="34">
        <v>6205.95</v>
      </c>
      <c r="R968" s="34">
        <v>6205.95</v>
      </c>
      <c r="S968" s="34">
        <v>6205.95</v>
      </c>
    </row>
    <row r="969" spans="2:19">
      <c r="B969" s="5">
        <v>2006</v>
      </c>
      <c r="C969" s="34">
        <v>5920.93</v>
      </c>
      <c r="D969" s="34">
        <v>5920.93</v>
      </c>
      <c r="E969" s="34">
        <v>5920.93</v>
      </c>
      <c r="F969" s="34">
        <v>5920.93</v>
      </c>
      <c r="G969" s="34">
        <v>5920.93</v>
      </c>
      <c r="H969" s="34">
        <v>5920.93</v>
      </c>
      <c r="I969" s="34">
        <v>5920.93</v>
      </c>
      <c r="J969" s="34">
        <v>5920.93</v>
      </c>
      <c r="K969" s="34">
        <v>5920.93</v>
      </c>
      <c r="L969" s="34">
        <v>5920.93</v>
      </c>
      <c r="M969" s="34">
        <v>1395.68</v>
      </c>
      <c r="N969" s="34">
        <v>1395.68</v>
      </c>
      <c r="O969" s="34">
        <v>1395.68</v>
      </c>
      <c r="P969" s="34">
        <v>1395.68</v>
      </c>
      <c r="Q969" s="34">
        <v>1395.68</v>
      </c>
      <c r="R969" s="34">
        <v>1395.68</v>
      </c>
      <c r="S969" s="34">
        <v>1395.68</v>
      </c>
    </row>
    <row r="970" spans="2:19">
      <c r="B970" s="5">
        <v>2005</v>
      </c>
      <c r="C970" s="34">
        <v>0</v>
      </c>
      <c r="D970" s="34">
        <v>0</v>
      </c>
      <c r="E970" s="34">
        <v>0</v>
      </c>
      <c r="F970" s="34">
        <v>0</v>
      </c>
      <c r="G970" s="34">
        <v>0</v>
      </c>
      <c r="H970" s="34">
        <v>0</v>
      </c>
      <c r="I970" s="34">
        <v>0</v>
      </c>
      <c r="J970" s="34">
        <v>0</v>
      </c>
      <c r="K970" s="34">
        <v>0</v>
      </c>
      <c r="L970" s="34">
        <v>0</v>
      </c>
      <c r="M970" s="34">
        <v>1629.61</v>
      </c>
      <c r="N970" s="34">
        <v>1629.61</v>
      </c>
      <c r="O970" s="34">
        <v>1629.61</v>
      </c>
      <c r="P970" s="34">
        <v>1629.61</v>
      </c>
      <c r="Q970" s="34">
        <v>1629.61</v>
      </c>
      <c r="R970" s="34">
        <v>1629.61</v>
      </c>
      <c r="S970" s="34">
        <v>1629.61</v>
      </c>
    </row>
    <row r="971" spans="2:19">
      <c r="B971" s="5">
        <v>2004</v>
      </c>
      <c r="C971" s="34">
        <v>0</v>
      </c>
      <c r="D971" s="34">
        <v>0</v>
      </c>
      <c r="E971" s="34">
        <v>0</v>
      </c>
      <c r="F971" s="34">
        <v>0</v>
      </c>
      <c r="G971" s="34">
        <v>0</v>
      </c>
      <c r="H971" s="34">
        <v>0</v>
      </c>
      <c r="I971" s="34">
        <v>0</v>
      </c>
      <c r="J971" s="34">
        <v>0</v>
      </c>
      <c r="K971" s="34">
        <v>0</v>
      </c>
      <c r="L971" s="34">
        <v>0</v>
      </c>
      <c r="M971" s="34">
        <v>1377.32</v>
      </c>
      <c r="N971" s="34">
        <v>1377.32</v>
      </c>
      <c r="O971" s="34">
        <v>1377.32</v>
      </c>
      <c r="P971" s="34">
        <v>1377.32</v>
      </c>
      <c r="Q971" s="34">
        <v>1377.32</v>
      </c>
      <c r="R971" s="34">
        <v>1377.32</v>
      </c>
      <c r="S971" s="34">
        <v>1377.32</v>
      </c>
    </row>
    <row r="972" spans="2:19">
      <c r="B972" s="5">
        <v>2003</v>
      </c>
      <c r="C972" s="34">
        <v>6650</v>
      </c>
      <c r="D972" s="34">
        <v>6650</v>
      </c>
      <c r="E972" s="34">
        <v>6650</v>
      </c>
      <c r="F972" s="34">
        <v>6650</v>
      </c>
      <c r="G972" s="34">
        <v>6650</v>
      </c>
      <c r="H972" s="34">
        <v>6650</v>
      </c>
      <c r="I972" s="34">
        <v>6650</v>
      </c>
      <c r="J972" s="34">
        <v>6650</v>
      </c>
      <c r="K972" s="34">
        <v>6650</v>
      </c>
      <c r="L972" s="34">
        <v>6650</v>
      </c>
      <c r="M972" s="34">
        <v>6650</v>
      </c>
      <c r="N972" s="34">
        <v>6650</v>
      </c>
      <c r="O972" s="34">
        <v>6650</v>
      </c>
      <c r="P972" s="34">
        <v>6650</v>
      </c>
      <c r="Q972" s="34">
        <v>6650</v>
      </c>
      <c r="R972" s="34">
        <v>6650</v>
      </c>
      <c r="S972" s="34">
        <v>6650</v>
      </c>
    </row>
    <row r="973" spans="2:19">
      <c r="B973" s="5">
        <v>2002</v>
      </c>
      <c r="C973" s="34">
        <v>31692.959999999999</v>
      </c>
      <c r="D973" s="34">
        <v>31692.959999999999</v>
      </c>
      <c r="E973" s="34">
        <v>31692.959999999999</v>
      </c>
      <c r="F973" s="34">
        <v>31692.959999999999</v>
      </c>
      <c r="G973" s="34">
        <v>31692.959999999999</v>
      </c>
      <c r="H973" s="34">
        <v>31692.959999999999</v>
      </c>
      <c r="I973" s="34">
        <v>31692.959999999999</v>
      </c>
      <c r="J973" s="34">
        <v>31692.959999999999</v>
      </c>
      <c r="K973" s="34">
        <v>31692.959999999999</v>
      </c>
      <c r="L973" s="34">
        <v>31692.959999999999</v>
      </c>
      <c r="M973" s="34">
        <v>34305.160000000003</v>
      </c>
      <c r="N973" s="34">
        <v>34305.160000000003</v>
      </c>
      <c r="O973" s="34">
        <v>34305.160000000003</v>
      </c>
      <c r="P973" s="34">
        <v>34305.160000000003</v>
      </c>
      <c r="Q973" s="34">
        <v>34305.160000000003</v>
      </c>
      <c r="R973" s="34">
        <v>34305.160000000003</v>
      </c>
      <c r="S973" s="34">
        <v>34305.160000000003</v>
      </c>
    </row>
    <row r="974" spans="2:19">
      <c r="B974" s="5">
        <v>2001</v>
      </c>
      <c r="C974" s="34">
        <v>6773.79</v>
      </c>
      <c r="D974" s="34">
        <v>6773.79</v>
      </c>
      <c r="E974" s="34">
        <v>6773.79</v>
      </c>
      <c r="F974" s="34">
        <v>6773.79</v>
      </c>
      <c r="G974" s="34">
        <v>6773.79</v>
      </c>
      <c r="H974" s="34">
        <v>6773.79</v>
      </c>
      <c r="I974" s="34">
        <v>6773.79</v>
      </c>
      <c r="J974" s="34">
        <v>6773.79</v>
      </c>
      <c r="K974" s="34">
        <v>6773.79</v>
      </c>
      <c r="L974" s="34">
        <v>6773.79</v>
      </c>
      <c r="M974" s="34">
        <v>6773.79</v>
      </c>
      <c r="N974" s="34">
        <v>6773.79</v>
      </c>
      <c r="O974" s="34">
        <v>6773.79</v>
      </c>
      <c r="P974" s="34">
        <v>6773.79</v>
      </c>
      <c r="Q974" s="34">
        <v>6773.79</v>
      </c>
      <c r="R974" s="34">
        <v>6773.79</v>
      </c>
      <c r="S974" s="34">
        <v>6773.79</v>
      </c>
    </row>
    <row r="975" spans="2:19">
      <c r="B975" s="5">
        <v>2000</v>
      </c>
      <c r="C975" s="34">
        <v>3497.83</v>
      </c>
      <c r="D975" s="34">
        <v>3497.83</v>
      </c>
      <c r="E975" s="34">
        <v>3497.83</v>
      </c>
      <c r="F975" s="34">
        <v>3497.83</v>
      </c>
      <c r="G975" s="34">
        <v>3497.83</v>
      </c>
      <c r="H975" s="34">
        <v>3497.83</v>
      </c>
      <c r="I975" s="34">
        <v>3497.83</v>
      </c>
      <c r="J975" s="34">
        <v>3497.83</v>
      </c>
      <c r="K975" s="34">
        <v>3497.83</v>
      </c>
      <c r="L975" s="34">
        <v>3497.83</v>
      </c>
      <c r="M975" s="34">
        <v>3497.83</v>
      </c>
      <c r="N975" s="34">
        <v>3497.83</v>
      </c>
      <c r="O975" s="34">
        <v>3497.83</v>
      </c>
      <c r="P975" s="34">
        <v>3497.83</v>
      </c>
      <c r="Q975" s="34">
        <v>3497.83</v>
      </c>
      <c r="R975" s="34">
        <v>3497.83</v>
      </c>
      <c r="S975" s="34">
        <v>3497.83</v>
      </c>
    </row>
    <row r="976" spans="2:19">
      <c r="B976" s="5">
        <v>1999</v>
      </c>
      <c r="C976" s="34">
        <v>236.53</v>
      </c>
      <c r="D976" s="34">
        <v>236.53</v>
      </c>
      <c r="E976" s="34">
        <v>236.53</v>
      </c>
      <c r="F976" s="34">
        <v>236.53</v>
      </c>
      <c r="G976" s="34">
        <v>236.53</v>
      </c>
      <c r="H976" s="34">
        <v>236.53</v>
      </c>
      <c r="I976" s="34">
        <v>236.53</v>
      </c>
      <c r="J976" s="34">
        <v>236.53</v>
      </c>
      <c r="K976" s="34">
        <v>236.53</v>
      </c>
      <c r="L976" s="34">
        <v>236.53</v>
      </c>
      <c r="M976" s="34">
        <v>236.53</v>
      </c>
      <c r="N976" s="34">
        <v>236.53</v>
      </c>
      <c r="O976" s="34">
        <v>236.53</v>
      </c>
      <c r="P976" s="34">
        <v>236.53</v>
      </c>
      <c r="Q976" s="34">
        <v>236.53</v>
      </c>
      <c r="R976" s="34">
        <v>236.53</v>
      </c>
      <c r="S976" s="34">
        <v>236.53</v>
      </c>
    </row>
    <row r="977" spans="2:19">
      <c r="B977" s="5">
        <v>1998</v>
      </c>
      <c r="C977" s="34">
        <v>460.31</v>
      </c>
      <c r="D977" s="34">
        <v>460.31</v>
      </c>
      <c r="E977" s="34">
        <v>460.31</v>
      </c>
      <c r="F977" s="34">
        <v>460.31</v>
      </c>
      <c r="G977" s="34">
        <v>460.31</v>
      </c>
      <c r="H977" s="34">
        <v>460.31</v>
      </c>
      <c r="I977" s="34">
        <v>460.31</v>
      </c>
      <c r="J977" s="34">
        <v>460.31</v>
      </c>
      <c r="K977" s="34">
        <v>460.31</v>
      </c>
      <c r="L977" s="34">
        <v>460.31</v>
      </c>
      <c r="M977" s="34">
        <v>460.31</v>
      </c>
      <c r="N977" s="34">
        <v>460.31</v>
      </c>
      <c r="O977" s="34">
        <v>460.31</v>
      </c>
      <c r="P977" s="34">
        <v>460.31</v>
      </c>
      <c r="Q977" s="34">
        <v>460.31</v>
      </c>
      <c r="R977" s="34">
        <v>460.31</v>
      </c>
      <c r="S977" s="34">
        <v>460.31</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1073.71</v>
      </c>
      <c r="D980" s="34">
        <v>1073.71</v>
      </c>
      <c r="E980" s="34">
        <v>1073.71</v>
      </c>
      <c r="F980" s="34">
        <v>1073.71</v>
      </c>
      <c r="G980" s="34">
        <v>1073.71</v>
      </c>
      <c r="H980" s="34">
        <v>1073.71</v>
      </c>
      <c r="I980" s="34">
        <v>1073.71</v>
      </c>
      <c r="J980" s="34">
        <v>1073.71</v>
      </c>
      <c r="K980" s="34">
        <v>1073.71</v>
      </c>
      <c r="L980" s="34">
        <v>1073.71</v>
      </c>
      <c r="M980" s="34">
        <v>1073.71</v>
      </c>
      <c r="N980" s="34">
        <v>1073.71</v>
      </c>
      <c r="O980" s="34">
        <v>1073.71</v>
      </c>
      <c r="P980" s="34">
        <v>1073.71</v>
      </c>
      <c r="Q980" s="34">
        <v>1073.71</v>
      </c>
      <c r="R980" s="34">
        <v>1073.71</v>
      </c>
      <c r="S980" s="34">
        <v>1073.71</v>
      </c>
    </row>
    <row r="981" spans="2:19">
      <c r="B981" s="5">
        <v>1994</v>
      </c>
      <c r="C981" s="34">
        <v>7962.35</v>
      </c>
      <c r="D981" s="34">
        <v>7962.35</v>
      </c>
      <c r="E981" s="34">
        <v>7962.35</v>
      </c>
      <c r="F981" s="34">
        <v>7962.35</v>
      </c>
      <c r="G981" s="34">
        <v>7962.35</v>
      </c>
      <c r="H981" s="34">
        <v>7962.35</v>
      </c>
      <c r="I981" s="34">
        <v>7962.35</v>
      </c>
      <c r="J981" s="34">
        <v>7962.35</v>
      </c>
      <c r="K981" s="34">
        <v>7962.35</v>
      </c>
      <c r="L981" s="34">
        <v>7962.35</v>
      </c>
      <c r="M981" s="34">
        <v>7962.35</v>
      </c>
      <c r="N981" s="34">
        <v>7962.35</v>
      </c>
      <c r="O981" s="34">
        <v>7962.35</v>
      </c>
      <c r="P981" s="34">
        <v>7962.35</v>
      </c>
      <c r="Q981" s="34">
        <v>7962.35</v>
      </c>
      <c r="R981" s="34">
        <v>7962.35</v>
      </c>
      <c r="S981" s="34">
        <v>7962.35</v>
      </c>
    </row>
    <row r="982" spans="2:19">
      <c r="B982" s="5">
        <v>1993</v>
      </c>
      <c r="C982" s="34">
        <v>43.36</v>
      </c>
      <c r="D982" s="34">
        <v>43.36</v>
      </c>
      <c r="E982" s="34">
        <v>43.36</v>
      </c>
      <c r="F982" s="34">
        <v>43.36</v>
      </c>
      <c r="G982" s="34">
        <v>43.36</v>
      </c>
      <c r="H982" s="34">
        <v>43.36</v>
      </c>
      <c r="I982" s="34">
        <v>43.36</v>
      </c>
      <c r="J982" s="34">
        <v>43.36</v>
      </c>
      <c r="K982" s="34">
        <v>43.36</v>
      </c>
      <c r="L982" s="34">
        <v>43.36</v>
      </c>
      <c r="M982" s="34">
        <v>43.36</v>
      </c>
      <c r="N982" s="34">
        <v>43.36</v>
      </c>
      <c r="O982" s="34">
        <v>43.36</v>
      </c>
      <c r="P982" s="34">
        <v>43.36</v>
      </c>
      <c r="Q982" s="34">
        <v>43.36</v>
      </c>
      <c r="R982" s="34">
        <v>43.36</v>
      </c>
      <c r="S982" s="34">
        <v>43.36</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719.13</v>
      </c>
      <c r="D984" s="34">
        <v>719.13</v>
      </c>
      <c r="E984" s="34">
        <v>719.13</v>
      </c>
      <c r="F984" s="34">
        <v>719.13</v>
      </c>
      <c r="G984" s="34">
        <v>719.13</v>
      </c>
      <c r="H984" s="34">
        <v>719.13</v>
      </c>
      <c r="I984" s="34">
        <v>719.13</v>
      </c>
      <c r="J984" s="34">
        <v>719.13</v>
      </c>
      <c r="K984" s="34">
        <v>719.13</v>
      </c>
      <c r="L984" s="34">
        <v>719.13</v>
      </c>
      <c r="M984" s="34">
        <v>719.13</v>
      </c>
      <c r="N984" s="34">
        <v>719.13</v>
      </c>
      <c r="O984" s="34">
        <v>719.13</v>
      </c>
      <c r="P984" s="34">
        <v>719.13</v>
      </c>
      <c r="Q984" s="34">
        <v>719.13</v>
      </c>
      <c r="R984" s="34">
        <v>719.13</v>
      </c>
      <c r="S984" s="34">
        <v>719.13</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1425.48</v>
      </c>
      <c r="D991" s="34">
        <v>1425.48</v>
      </c>
      <c r="E991" s="34">
        <v>1425.48</v>
      </c>
      <c r="F991" s="34">
        <v>1425.48</v>
      </c>
      <c r="G991" s="34">
        <v>1425.48</v>
      </c>
      <c r="H991" s="34">
        <v>1425.48</v>
      </c>
      <c r="I991" s="34">
        <v>1425.48</v>
      </c>
      <c r="J991" s="34">
        <v>1425.48</v>
      </c>
      <c r="K991" s="34">
        <v>1425.48</v>
      </c>
      <c r="L991" s="34">
        <v>1425.48</v>
      </c>
      <c r="M991" s="34">
        <v>1425.48</v>
      </c>
      <c r="N991" s="34">
        <v>1425.48</v>
      </c>
      <c r="O991" s="34">
        <v>1425.48</v>
      </c>
      <c r="P991" s="34">
        <v>1425.48</v>
      </c>
      <c r="Q991" s="34">
        <v>1425.48</v>
      </c>
      <c r="R991" s="34">
        <v>1425.48</v>
      </c>
      <c r="S991" s="34">
        <v>1425.48</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98.32</v>
      </c>
      <c r="D994" s="34">
        <v>98.32</v>
      </c>
      <c r="E994" s="34">
        <v>98.32</v>
      </c>
      <c r="F994" s="34">
        <v>98.32</v>
      </c>
      <c r="G994" s="34">
        <v>98.32</v>
      </c>
      <c r="H994" s="34">
        <v>98.32</v>
      </c>
      <c r="I994" s="34">
        <v>98.32</v>
      </c>
      <c r="J994" s="34">
        <v>98.32</v>
      </c>
      <c r="K994" s="34">
        <v>98.32</v>
      </c>
      <c r="L994" s="34">
        <v>98.32</v>
      </c>
      <c r="M994" s="34">
        <v>98.32</v>
      </c>
      <c r="N994" s="34">
        <v>98.32</v>
      </c>
      <c r="O994" s="34">
        <v>98.32</v>
      </c>
      <c r="P994" s="34">
        <v>98.32</v>
      </c>
      <c r="Q994" s="34">
        <v>98.32</v>
      </c>
      <c r="R994" s="34">
        <v>98.32</v>
      </c>
      <c r="S994" s="34">
        <v>98.32</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4993.79</v>
      </c>
      <c r="D998" s="34">
        <v>4993.79</v>
      </c>
      <c r="E998" s="34">
        <v>4993.79</v>
      </c>
      <c r="F998" s="34">
        <v>4993.79</v>
      </c>
      <c r="G998" s="34">
        <v>4993.79</v>
      </c>
      <c r="H998" s="34">
        <v>4993.79</v>
      </c>
      <c r="I998" s="34">
        <v>4993.79</v>
      </c>
      <c r="J998" s="34">
        <v>4993.79</v>
      </c>
      <c r="K998" s="34">
        <v>4993.79</v>
      </c>
      <c r="L998" s="34">
        <v>4993.79</v>
      </c>
      <c r="M998" s="34">
        <v>4993.79</v>
      </c>
      <c r="N998" s="34">
        <v>4993.79</v>
      </c>
      <c r="O998" s="34">
        <v>4993.79</v>
      </c>
      <c r="P998" s="34">
        <v>4993.79</v>
      </c>
      <c r="Q998" s="34">
        <v>4993.79</v>
      </c>
      <c r="R998" s="34">
        <v>4993.79</v>
      </c>
      <c r="S998" s="34">
        <v>4993.79</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486.75</v>
      </c>
      <c r="D1020" s="34">
        <v>486.75</v>
      </c>
      <c r="E1020" s="34">
        <v>486.75</v>
      </c>
      <c r="F1020" s="34">
        <v>486.75</v>
      </c>
      <c r="G1020" s="34">
        <v>486.75</v>
      </c>
      <c r="H1020" s="34">
        <v>486.75</v>
      </c>
      <c r="I1020" s="34">
        <v>486.75</v>
      </c>
      <c r="J1020" s="34">
        <v>486.75</v>
      </c>
      <c r="K1020" s="34">
        <v>486.75</v>
      </c>
      <c r="L1020" s="34">
        <v>486.75</v>
      </c>
      <c r="M1020" s="34">
        <v>486.75</v>
      </c>
      <c r="N1020" s="34">
        <v>486.75</v>
      </c>
      <c r="O1020" s="34">
        <v>486.75</v>
      </c>
      <c r="P1020" s="34">
        <v>486.75</v>
      </c>
      <c r="Q1020" s="34">
        <v>486.75</v>
      </c>
      <c r="R1020" s="34">
        <v>486.75</v>
      </c>
      <c r="S1020" s="34">
        <v>486.75</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72035.239999999991</v>
      </c>
      <c r="D1046" s="7">
        <f>SUM(D968:D1045)</f>
        <v>76853.38</v>
      </c>
      <c r="E1046" s="7">
        <f>SUM(E967:E1045)</f>
        <v>78631.520000000004</v>
      </c>
      <c r="F1046" s="7">
        <f>SUM(F966:F1045)</f>
        <v>78631.520000000004</v>
      </c>
      <c r="G1046" s="7">
        <f>SUM(G965:G1045)</f>
        <v>108537.20000000001</v>
      </c>
      <c r="H1046" s="7">
        <f>SUM(H959:H1045)</f>
        <v>108537.20000000001</v>
      </c>
      <c r="I1046" s="7">
        <f>SUM(I959:I1045)</f>
        <v>203931.9</v>
      </c>
      <c r="J1046" s="7">
        <f t="shared" ref="J1046" si="17">SUM(J959:J1045)</f>
        <v>205446.15</v>
      </c>
      <c r="K1046" s="7">
        <f>SUM(K959:K1045)</f>
        <v>206630.39999999999</v>
      </c>
      <c r="L1046" s="7">
        <f t="shared" ref="L1046" si="18">SUM(L959:L1045)</f>
        <v>206630.39999999999</v>
      </c>
      <c r="M1046" s="7">
        <f>SUM(M959:M1045)</f>
        <v>249288.78999999998</v>
      </c>
      <c r="N1046" s="10">
        <f>SUM(N954:N1045)</f>
        <v>249288.78999999998</v>
      </c>
      <c r="O1046" s="10">
        <f>SUM(O954:O1045)</f>
        <v>442299.94329600001</v>
      </c>
      <c r="P1046" s="10">
        <f>SUM(P954:P1045)</f>
        <v>462349.55598299997</v>
      </c>
      <c r="Q1046" s="10">
        <f>SUM(Q954:Q1045)</f>
        <v>477182.76399100001</v>
      </c>
      <c r="R1046" s="10">
        <f>SUM(R953:R1045)</f>
        <v>481460.388056</v>
      </c>
      <c r="S1046" s="10">
        <f>SUM(S953:S1045)</f>
        <v>486274.920086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647.5</v>
      </c>
      <c r="N1184" s="34">
        <v>647.5</v>
      </c>
      <c r="O1184" s="105">
        <v>647.5</v>
      </c>
      <c r="P1184" s="105">
        <v>647.5</v>
      </c>
      <c r="Q1184" s="105">
        <v>647.5</v>
      </c>
      <c r="R1184" s="105">
        <v>647.5</v>
      </c>
      <c r="S1184" s="105">
        <v>647.5</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647.5</v>
      </c>
      <c r="N1236" s="10">
        <f>SUM(N1144:N1235)</f>
        <v>647.5</v>
      </c>
      <c r="O1236" s="10">
        <f>SUM(O1144:O1235)</f>
        <v>647.5</v>
      </c>
      <c r="P1236" s="10">
        <f>SUM(P1144:P1235)</f>
        <v>647.5</v>
      </c>
      <c r="Q1236" s="10">
        <f>SUM(Q1144:Q1235)</f>
        <v>647.5</v>
      </c>
      <c r="R1236" s="10">
        <f>SUM(R1143:R1235)</f>
        <v>647.5</v>
      </c>
      <c r="S1236" s="10">
        <f>SUM(S1143:S1235)</f>
        <v>647.5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1382.98</v>
      </c>
      <c r="N1814" s="34">
        <v>1382.98</v>
      </c>
      <c r="O1814" s="105">
        <v>8265</v>
      </c>
      <c r="P1814" s="105">
        <v>8265</v>
      </c>
      <c r="Q1814" s="105">
        <v>8265</v>
      </c>
      <c r="R1814" s="105">
        <v>8265</v>
      </c>
      <c r="S1814" s="105">
        <v>8265</v>
      </c>
    </row>
    <row r="1815" spans="1:19">
      <c r="B1815" s="5">
        <v>2015</v>
      </c>
      <c r="C1815" s="33"/>
      <c r="D1815" s="33"/>
      <c r="E1815" s="33"/>
      <c r="F1815" s="33"/>
      <c r="G1815" s="33"/>
      <c r="H1815" s="33"/>
      <c r="I1815" s="33"/>
      <c r="J1815" s="33"/>
      <c r="K1815" s="33"/>
      <c r="L1815" s="34">
        <v>2566.1799999999998</v>
      </c>
      <c r="M1815" s="34">
        <v>2566.1799999999998</v>
      </c>
      <c r="N1815" s="34">
        <v>2566.1799999999998</v>
      </c>
      <c r="O1815" s="105">
        <v>15336</v>
      </c>
      <c r="P1815" s="105">
        <v>15336</v>
      </c>
      <c r="Q1815" s="105">
        <v>15336</v>
      </c>
      <c r="R1815" s="105">
        <v>15336</v>
      </c>
      <c r="S1815" s="105">
        <v>15336</v>
      </c>
    </row>
    <row r="1816" spans="1:19">
      <c r="B1816" s="5">
        <v>2014</v>
      </c>
      <c r="C1816" s="33"/>
      <c r="D1816" s="33"/>
      <c r="E1816" s="33"/>
      <c r="F1816" s="33"/>
      <c r="G1816" s="33"/>
      <c r="H1816" s="33"/>
      <c r="I1816" s="33"/>
      <c r="J1816" s="33"/>
      <c r="K1816" s="34">
        <v>4001.6</v>
      </c>
      <c r="L1816" s="34">
        <v>4001.6</v>
      </c>
      <c r="M1816" s="34">
        <v>4001.6</v>
      </c>
      <c r="N1816" s="34">
        <v>4001.6</v>
      </c>
      <c r="O1816" s="105">
        <v>23915</v>
      </c>
      <c r="P1816" s="105">
        <v>23915</v>
      </c>
      <c r="Q1816" s="105">
        <v>23915</v>
      </c>
      <c r="R1816" s="105">
        <v>23915</v>
      </c>
      <c r="S1816" s="105">
        <v>23915</v>
      </c>
    </row>
    <row r="1817" spans="1:19">
      <c r="B1817" s="5">
        <v>2013</v>
      </c>
      <c r="C1817" s="33"/>
      <c r="D1817" s="33"/>
      <c r="E1817" s="33"/>
      <c r="F1817" s="33"/>
      <c r="G1817" s="33"/>
      <c r="H1817" s="33"/>
      <c r="I1817" s="33"/>
      <c r="J1817" s="34">
        <v>25398.25</v>
      </c>
      <c r="K1817" s="34">
        <v>25398.25</v>
      </c>
      <c r="L1817" s="34">
        <v>25398.25</v>
      </c>
      <c r="M1817" s="34">
        <v>25398.25</v>
      </c>
      <c r="N1817" s="34">
        <v>25398.25</v>
      </c>
      <c r="O1817" s="105">
        <v>72165</v>
      </c>
      <c r="P1817" s="105">
        <v>72165</v>
      </c>
      <c r="Q1817" s="105">
        <v>72165</v>
      </c>
      <c r="R1817" s="105">
        <v>72165</v>
      </c>
      <c r="S1817" s="105">
        <v>72165</v>
      </c>
    </row>
    <row r="1818" spans="1:19">
      <c r="B1818" s="5">
        <v>2012</v>
      </c>
      <c r="C1818" s="33"/>
      <c r="D1818" s="33"/>
      <c r="E1818" s="33"/>
      <c r="F1818" s="33"/>
      <c r="G1818" s="33"/>
      <c r="H1818" s="33"/>
      <c r="I1818" s="34">
        <v>6962</v>
      </c>
      <c r="J1818" s="34">
        <v>6962</v>
      </c>
      <c r="K1818" s="34">
        <v>6962</v>
      </c>
      <c r="L1818" s="34">
        <v>6962</v>
      </c>
      <c r="M1818" s="34">
        <v>6962</v>
      </c>
      <c r="N1818" s="34">
        <v>6962</v>
      </c>
      <c r="O1818" s="105">
        <v>41606</v>
      </c>
      <c r="P1818" s="105">
        <v>41606</v>
      </c>
      <c r="Q1818" s="105">
        <v>41606</v>
      </c>
      <c r="R1818" s="105">
        <v>41606</v>
      </c>
      <c r="S1818" s="105">
        <v>41606</v>
      </c>
    </row>
    <row r="1819" spans="1:19">
      <c r="B1819" s="5">
        <v>2011</v>
      </c>
      <c r="C1819" s="33"/>
      <c r="D1819" s="33"/>
      <c r="E1819" s="33"/>
      <c r="F1819" s="33"/>
      <c r="G1819" s="33"/>
      <c r="H1819" s="34">
        <v>0</v>
      </c>
      <c r="I1819" s="34">
        <v>0</v>
      </c>
      <c r="J1819" s="34">
        <v>0</v>
      </c>
      <c r="K1819" s="34">
        <v>0</v>
      </c>
      <c r="L1819" s="34">
        <v>0</v>
      </c>
      <c r="M1819" s="34">
        <v>3589.3</v>
      </c>
      <c r="N1819" s="34">
        <v>3589.3</v>
      </c>
      <c r="O1819" s="105">
        <v>21450</v>
      </c>
      <c r="P1819" s="105">
        <v>21450</v>
      </c>
      <c r="Q1819" s="105">
        <v>21450</v>
      </c>
      <c r="R1819" s="105">
        <v>21450</v>
      </c>
      <c r="S1819" s="105">
        <v>21450</v>
      </c>
    </row>
    <row r="1820" spans="1:19">
      <c r="B1820" s="5">
        <v>2010</v>
      </c>
      <c r="C1820" s="33"/>
      <c r="D1820" s="33"/>
      <c r="E1820" s="33"/>
      <c r="F1820" s="33"/>
      <c r="G1820" s="34">
        <v>0</v>
      </c>
      <c r="H1820" s="34">
        <v>0</v>
      </c>
      <c r="I1820" s="34">
        <v>0</v>
      </c>
      <c r="J1820" s="34">
        <v>0</v>
      </c>
      <c r="K1820" s="34">
        <v>0</v>
      </c>
      <c r="L1820" s="34">
        <v>0</v>
      </c>
      <c r="M1820" s="34">
        <v>0</v>
      </c>
      <c r="N1820" s="34">
        <v>0</v>
      </c>
      <c r="O1820" s="105">
        <v>0</v>
      </c>
      <c r="P1820" s="105">
        <v>0</v>
      </c>
      <c r="Q1820" s="105">
        <v>0</v>
      </c>
      <c r="R1820" s="105">
        <v>0</v>
      </c>
      <c r="S1820" s="105">
        <v>0</v>
      </c>
    </row>
    <row r="1821" spans="1:19">
      <c r="B1821" s="5">
        <v>2009</v>
      </c>
      <c r="C1821" s="33"/>
      <c r="D1821" s="33"/>
      <c r="E1821" s="33"/>
      <c r="F1821" s="34">
        <v>0</v>
      </c>
      <c r="G1821" s="34">
        <v>0</v>
      </c>
      <c r="H1821" s="34">
        <v>0</v>
      </c>
      <c r="I1821" s="34">
        <v>0</v>
      </c>
      <c r="J1821" s="34">
        <v>0</v>
      </c>
      <c r="K1821" s="34">
        <v>0</v>
      </c>
      <c r="L1821" s="34">
        <v>0</v>
      </c>
      <c r="M1821" s="34">
        <v>0</v>
      </c>
      <c r="N1821" s="34">
        <v>0</v>
      </c>
      <c r="O1821" s="105">
        <v>0</v>
      </c>
      <c r="P1821" s="105">
        <v>0</v>
      </c>
      <c r="Q1821" s="105">
        <v>0</v>
      </c>
      <c r="R1821" s="105">
        <v>0</v>
      </c>
      <c r="S1821" s="105">
        <v>0</v>
      </c>
    </row>
    <row r="1822" spans="1:19">
      <c r="B1822" s="5">
        <v>2008</v>
      </c>
      <c r="C1822" s="33"/>
      <c r="D1822" s="33"/>
      <c r="E1822" s="34">
        <v>0</v>
      </c>
      <c r="F1822" s="34">
        <v>0</v>
      </c>
      <c r="G1822" s="34">
        <v>0</v>
      </c>
      <c r="H1822" s="34">
        <v>0</v>
      </c>
      <c r="I1822" s="34">
        <v>0</v>
      </c>
      <c r="J1822" s="34">
        <v>0</v>
      </c>
      <c r="K1822" s="34">
        <v>0</v>
      </c>
      <c r="L1822" s="34">
        <v>0</v>
      </c>
      <c r="M1822" s="34">
        <v>45440.88</v>
      </c>
      <c r="N1822" s="34">
        <v>45440.88</v>
      </c>
      <c r="O1822" s="105">
        <v>271562</v>
      </c>
      <c r="P1822" s="105">
        <v>271562</v>
      </c>
      <c r="Q1822" s="105">
        <v>271562</v>
      </c>
      <c r="R1822" s="105">
        <v>271562</v>
      </c>
      <c r="S1822" s="105">
        <v>271562</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105">
        <v>0</v>
      </c>
      <c r="P1823" s="105">
        <v>0</v>
      </c>
      <c r="Q1823" s="105">
        <v>0</v>
      </c>
      <c r="R1823" s="105">
        <v>0</v>
      </c>
      <c r="S1823" s="105">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105">
        <v>0</v>
      </c>
      <c r="P1824" s="105">
        <v>0</v>
      </c>
      <c r="Q1824" s="105">
        <v>0</v>
      </c>
      <c r="R1824" s="105">
        <v>0</v>
      </c>
      <c r="S1824" s="105">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105">
        <v>0</v>
      </c>
      <c r="P1825" s="105">
        <v>0</v>
      </c>
      <c r="Q1825" s="105">
        <v>0</v>
      </c>
      <c r="R1825" s="105">
        <v>0</v>
      </c>
      <c r="S1825" s="105">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105">
        <v>0</v>
      </c>
      <c r="P1826" s="105">
        <v>0</v>
      </c>
      <c r="Q1826" s="105">
        <v>0</v>
      </c>
      <c r="R1826" s="105">
        <v>0</v>
      </c>
      <c r="S1826" s="105">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105">
        <v>0</v>
      </c>
      <c r="P1827" s="105">
        <v>0</v>
      </c>
      <c r="Q1827" s="105">
        <v>0</v>
      </c>
      <c r="R1827" s="105">
        <v>0</v>
      </c>
      <c r="S1827" s="105">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105">
        <v>0</v>
      </c>
      <c r="P1828" s="105">
        <v>0</v>
      </c>
      <c r="Q1828" s="105">
        <v>0</v>
      </c>
      <c r="R1828" s="105">
        <v>0</v>
      </c>
      <c r="S1828" s="105">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105">
        <v>0</v>
      </c>
      <c r="P1829" s="105">
        <v>0</v>
      </c>
      <c r="Q1829" s="105">
        <v>0</v>
      </c>
      <c r="R1829" s="105">
        <v>0</v>
      </c>
      <c r="S1829" s="105">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105">
        <v>0</v>
      </c>
      <c r="P1830" s="105">
        <v>0</v>
      </c>
      <c r="Q1830" s="105">
        <v>0</v>
      </c>
      <c r="R1830" s="105">
        <v>0</v>
      </c>
      <c r="S1830" s="105">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105">
        <v>0</v>
      </c>
      <c r="P1831" s="105">
        <v>0</v>
      </c>
      <c r="Q1831" s="105">
        <v>0</v>
      </c>
      <c r="R1831" s="105">
        <v>0</v>
      </c>
      <c r="S1831" s="105">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105">
        <v>0</v>
      </c>
      <c r="P1832" s="105">
        <v>0</v>
      </c>
      <c r="Q1832" s="105">
        <v>0</v>
      </c>
      <c r="R1832" s="105">
        <v>0</v>
      </c>
      <c r="S1832" s="105">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105">
        <v>0</v>
      </c>
      <c r="P1833" s="105">
        <v>0</v>
      </c>
      <c r="Q1833" s="105">
        <v>0</v>
      </c>
      <c r="R1833" s="105">
        <v>0</v>
      </c>
      <c r="S1833" s="105">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105">
        <v>0</v>
      </c>
      <c r="P1834" s="105">
        <v>0</v>
      </c>
      <c r="Q1834" s="105">
        <v>0</v>
      </c>
      <c r="R1834" s="105">
        <v>0</v>
      </c>
      <c r="S1834" s="105">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105">
        <v>0</v>
      </c>
      <c r="P1835" s="105">
        <v>0</v>
      </c>
      <c r="Q1835" s="105">
        <v>0</v>
      </c>
      <c r="R1835" s="105">
        <v>0</v>
      </c>
      <c r="S1835" s="105">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105">
        <v>0</v>
      </c>
      <c r="P1836" s="105">
        <v>0</v>
      </c>
      <c r="Q1836" s="105">
        <v>0</v>
      </c>
      <c r="R1836" s="105">
        <v>0</v>
      </c>
      <c r="S1836" s="105">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105">
        <v>0</v>
      </c>
      <c r="P1837" s="105">
        <v>0</v>
      </c>
      <c r="Q1837" s="105">
        <v>0</v>
      </c>
      <c r="R1837" s="105">
        <v>0</v>
      </c>
      <c r="S1837" s="105">
        <v>0</v>
      </c>
    </row>
    <row r="1838" spans="2:19">
      <c r="B1838" s="5">
        <v>1992</v>
      </c>
      <c r="C1838" s="34">
        <v>3152256.27</v>
      </c>
      <c r="D1838" s="34">
        <v>3152256.27</v>
      </c>
      <c r="E1838" s="34">
        <v>3152256.27</v>
      </c>
      <c r="F1838" s="34">
        <v>3152256.27</v>
      </c>
      <c r="G1838" s="34">
        <v>3152256.27</v>
      </c>
      <c r="H1838" s="34">
        <v>3152256.27</v>
      </c>
      <c r="I1838" s="34">
        <v>3152256.27</v>
      </c>
      <c r="J1838" s="34">
        <v>3152256.27</v>
      </c>
      <c r="K1838" s="34">
        <v>3152256.27</v>
      </c>
      <c r="L1838" s="34">
        <v>3152256.27</v>
      </c>
      <c r="M1838" s="34">
        <v>3152256.27</v>
      </c>
      <c r="N1838" s="34">
        <v>3152256.27</v>
      </c>
      <c r="O1838" s="105">
        <v>3152256</v>
      </c>
      <c r="P1838" s="105">
        <v>3152256</v>
      </c>
      <c r="Q1838" s="105">
        <v>3152256</v>
      </c>
      <c r="R1838" s="105">
        <v>3152256</v>
      </c>
      <c r="S1838" s="105">
        <v>3152256</v>
      </c>
    </row>
    <row r="1839" spans="2:19">
      <c r="B1839" s="5">
        <v>1991</v>
      </c>
      <c r="C1839" s="34">
        <v>25546.7</v>
      </c>
      <c r="D1839" s="34">
        <v>25546.7</v>
      </c>
      <c r="E1839" s="34">
        <v>25546.7</v>
      </c>
      <c r="F1839" s="34">
        <v>25546.7</v>
      </c>
      <c r="G1839" s="34">
        <v>25546.7</v>
      </c>
      <c r="H1839" s="34">
        <v>25546.7</v>
      </c>
      <c r="I1839" s="34">
        <v>25546.7</v>
      </c>
      <c r="J1839" s="34">
        <v>25546.7</v>
      </c>
      <c r="K1839" s="34">
        <v>25546.7</v>
      </c>
      <c r="L1839" s="34">
        <v>25546.7</v>
      </c>
      <c r="M1839" s="34">
        <v>25546.7</v>
      </c>
      <c r="N1839" s="34">
        <v>25546.7</v>
      </c>
      <c r="O1839" s="105">
        <v>25546.7</v>
      </c>
      <c r="P1839" s="105">
        <v>25546.7</v>
      </c>
      <c r="Q1839" s="105">
        <v>25546.7</v>
      </c>
      <c r="R1839" s="105">
        <v>25546.7</v>
      </c>
      <c r="S1839" s="105">
        <v>25546.7</v>
      </c>
    </row>
    <row r="1840" spans="2:19">
      <c r="B1840" s="5">
        <v>1990</v>
      </c>
      <c r="C1840" s="34">
        <v>28251.95</v>
      </c>
      <c r="D1840" s="34">
        <v>28251.95</v>
      </c>
      <c r="E1840" s="34">
        <v>28251.95</v>
      </c>
      <c r="F1840" s="34">
        <v>28251.95</v>
      </c>
      <c r="G1840" s="34">
        <v>28251.95</v>
      </c>
      <c r="H1840" s="34">
        <v>28251.95</v>
      </c>
      <c r="I1840" s="34">
        <v>28251.95</v>
      </c>
      <c r="J1840" s="34">
        <v>28251.95</v>
      </c>
      <c r="K1840" s="34">
        <v>28251.95</v>
      </c>
      <c r="L1840" s="34">
        <v>28251.95</v>
      </c>
      <c r="M1840" s="34">
        <v>28251.95</v>
      </c>
      <c r="N1840" s="34">
        <v>28251.95</v>
      </c>
      <c r="O1840" s="105">
        <v>28251.95</v>
      </c>
      <c r="P1840" s="105">
        <v>28251.95</v>
      </c>
      <c r="Q1840" s="105">
        <v>28251.95</v>
      </c>
      <c r="R1840" s="105">
        <v>28251.95</v>
      </c>
      <c r="S1840" s="105">
        <v>28251.95</v>
      </c>
    </row>
    <row r="1841" spans="2:19">
      <c r="B1841" s="5">
        <v>1989</v>
      </c>
      <c r="C1841" s="34">
        <v>39591.379999999997</v>
      </c>
      <c r="D1841" s="34">
        <v>39591.379999999997</v>
      </c>
      <c r="E1841" s="34">
        <v>39591.379999999997</v>
      </c>
      <c r="F1841" s="34">
        <v>39591.379999999997</v>
      </c>
      <c r="G1841" s="34">
        <v>39591.379999999997</v>
      </c>
      <c r="H1841" s="34">
        <v>39591.379999999997</v>
      </c>
      <c r="I1841" s="34">
        <v>39591.379999999997</v>
      </c>
      <c r="J1841" s="34">
        <v>39591.379999999997</v>
      </c>
      <c r="K1841" s="34">
        <v>39591.379999999997</v>
      </c>
      <c r="L1841" s="34">
        <v>39591.379999999997</v>
      </c>
      <c r="M1841" s="34">
        <v>39591.379999999997</v>
      </c>
      <c r="N1841" s="34">
        <v>39591.379999999997</v>
      </c>
      <c r="O1841" s="105">
        <v>39591.379999999997</v>
      </c>
      <c r="P1841" s="105">
        <v>39591.379999999997</v>
      </c>
      <c r="Q1841" s="105">
        <v>39591.379999999997</v>
      </c>
      <c r="R1841" s="105">
        <v>39591.379999999997</v>
      </c>
      <c r="S1841" s="105">
        <v>39591.379999999997</v>
      </c>
    </row>
    <row r="1842" spans="2:19">
      <c r="B1842" s="5">
        <v>1988</v>
      </c>
      <c r="C1842" s="34">
        <v>32497.71</v>
      </c>
      <c r="D1842" s="34">
        <v>32497.71</v>
      </c>
      <c r="E1842" s="34">
        <v>32497.71</v>
      </c>
      <c r="F1842" s="34">
        <v>32497.71</v>
      </c>
      <c r="G1842" s="34">
        <v>32497.71</v>
      </c>
      <c r="H1842" s="34">
        <v>32497.71</v>
      </c>
      <c r="I1842" s="34">
        <v>32497.71</v>
      </c>
      <c r="J1842" s="34">
        <v>32497.71</v>
      </c>
      <c r="K1842" s="34">
        <v>32497.71</v>
      </c>
      <c r="L1842" s="34">
        <v>32497.71</v>
      </c>
      <c r="M1842" s="34">
        <v>32497.71</v>
      </c>
      <c r="N1842" s="34">
        <v>32497.71</v>
      </c>
      <c r="O1842" s="105">
        <v>32497.71</v>
      </c>
      <c r="P1842" s="105">
        <v>32497.71</v>
      </c>
      <c r="Q1842" s="105">
        <v>32497.71</v>
      </c>
      <c r="R1842" s="105">
        <v>32497.71</v>
      </c>
      <c r="S1842" s="105">
        <v>32497.71</v>
      </c>
    </row>
    <row r="1843" spans="2:19">
      <c r="B1843" s="5">
        <v>1987</v>
      </c>
      <c r="C1843" s="34">
        <v>17337.91</v>
      </c>
      <c r="D1843" s="34">
        <v>17337.91</v>
      </c>
      <c r="E1843" s="34">
        <v>17337.91</v>
      </c>
      <c r="F1843" s="34">
        <v>17337.91</v>
      </c>
      <c r="G1843" s="34">
        <v>17337.91</v>
      </c>
      <c r="H1843" s="34">
        <v>17337.91</v>
      </c>
      <c r="I1843" s="34">
        <v>17337.91</v>
      </c>
      <c r="J1843" s="34">
        <v>17337.91</v>
      </c>
      <c r="K1843" s="34">
        <v>17337.91</v>
      </c>
      <c r="L1843" s="34">
        <v>17337.91</v>
      </c>
      <c r="M1843" s="34">
        <v>17337.91</v>
      </c>
      <c r="N1843" s="34">
        <v>17337.91</v>
      </c>
      <c r="O1843" s="105">
        <v>17337.91</v>
      </c>
      <c r="P1843" s="105">
        <v>17337.91</v>
      </c>
      <c r="Q1843" s="105">
        <v>17337.91</v>
      </c>
      <c r="R1843" s="105">
        <v>17337.91</v>
      </c>
      <c r="S1843" s="105">
        <v>17337.91</v>
      </c>
    </row>
    <row r="1844" spans="2:19">
      <c r="B1844" s="5">
        <v>1986</v>
      </c>
      <c r="C1844" s="34">
        <v>18692.84</v>
      </c>
      <c r="D1844" s="34">
        <v>18692.84</v>
      </c>
      <c r="E1844" s="34">
        <v>18692.84</v>
      </c>
      <c r="F1844" s="34">
        <v>18692.84</v>
      </c>
      <c r="G1844" s="34">
        <v>18692.84</v>
      </c>
      <c r="H1844" s="34">
        <v>18692.84</v>
      </c>
      <c r="I1844" s="34">
        <v>18692.84</v>
      </c>
      <c r="J1844" s="34">
        <v>18692.84</v>
      </c>
      <c r="K1844" s="34">
        <v>18692.84</v>
      </c>
      <c r="L1844" s="34">
        <v>18692.84</v>
      </c>
      <c r="M1844" s="34">
        <v>18692.84</v>
      </c>
      <c r="N1844" s="34">
        <v>18692.84</v>
      </c>
      <c r="O1844" s="34">
        <v>18692.84</v>
      </c>
      <c r="P1844" s="34">
        <v>18692.84</v>
      </c>
      <c r="Q1844" s="34">
        <v>18692.84</v>
      </c>
      <c r="R1844" s="34">
        <v>18692.84</v>
      </c>
      <c r="S1844" s="34">
        <v>18692.84</v>
      </c>
    </row>
    <row r="1845" spans="2:19">
      <c r="B1845" s="5">
        <v>1985</v>
      </c>
      <c r="C1845" s="34">
        <v>48670.39</v>
      </c>
      <c r="D1845" s="34">
        <v>48670.39</v>
      </c>
      <c r="E1845" s="34">
        <v>48670.39</v>
      </c>
      <c r="F1845" s="34">
        <v>48670.39</v>
      </c>
      <c r="G1845" s="34">
        <v>48670.39</v>
      </c>
      <c r="H1845" s="34">
        <v>48670.39</v>
      </c>
      <c r="I1845" s="34">
        <v>48670.39</v>
      </c>
      <c r="J1845" s="34">
        <v>48670.39</v>
      </c>
      <c r="K1845" s="34">
        <v>48670.39</v>
      </c>
      <c r="L1845" s="34">
        <v>48670.39</v>
      </c>
      <c r="M1845" s="34">
        <v>48670.39</v>
      </c>
      <c r="N1845" s="34">
        <v>48670.39</v>
      </c>
      <c r="O1845" s="34">
        <v>48670.39</v>
      </c>
      <c r="P1845" s="34">
        <v>48670.39</v>
      </c>
      <c r="Q1845" s="34">
        <v>48670.39</v>
      </c>
      <c r="R1845" s="34">
        <v>48670.39</v>
      </c>
      <c r="S1845" s="34">
        <v>48670.39</v>
      </c>
    </row>
    <row r="1846" spans="2:19">
      <c r="B1846" s="5">
        <v>1984</v>
      </c>
      <c r="C1846" s="34">
        <v>13002.1</v>
      </c>
      <c r="D1846" s="34">
        <v>13002.1</v>
      </c>
      <c r="E1846" s="34">
        <v>13002.1</v>
      </c>
      <c r="F1846" s="34">
        <v>13002.1</v>
      </c>
      <c r="G1846" s="34">
        <v>13002.1</v>
      </c>
      <c r="H1846" s="34">
        <v>13002.1</v>
      </c>
      <c r="I1846" s="34">
        <v>13002.1</v>
      </c>
      <c r="J1846" s="34">
        <v>13002.1</v>
      </c>
      <c r="K1846" s="34">
        <v>13002.1</v>
      </c>
      <c r="L1846" s="34">
        <v>13002.1</v>
      </c>
      <c r="M1846" s="34">
        <v>8421.68</v>
      </c>
      <c r="N1846" s="34">
        <v>8421.68</v>
      </c>
      <c r="O1846" s="34">
        <v>8421.68</v>
      </c>
      <c r="P1846" s="34">
        <v>8421.68</v>
      </c>
      <c r="Q1846" s="34">
        <v>8421.68</v>
      </c>
      <c r="R1846" s="34">
        <v>8421.68</v>
      </c>
      <c r="S1846" s="34">
        <v>8421.68</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1279.47</v>
      </c>
      <c r="N1849" s="34">
        <v>1279.47</v>
      </c>
      <c r="O1849" s="34">
        <v>1279.47</v>
      </c>
      <c r="P1849" s="34">
        <v>1279.47</v>
      </c>
      <c r="Q1849" s="34">
        <v>1279.47</v>
      </c>
      <c r="R1849" s="34">
        <v>1279.47</v>
      </c>
      <c r="S1849" s="34">
        <v>1279.47</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3375847.2500000005</v>
      </c>
      <c r="D1901" s="7">
        <f>SUM(D1823:D1900)</f>
        <v>3375847.2500000005</v>
      </c>
      <c r="E1901" s="7">
        <f>SUM(E1822:E1900)</f>
        <v>3375847.2500000005</v>
      </c>
      <c r="F1901" s="7">
        <f>SUM(F1821:F1900)</f>
        <v>3375847.2500000005</v>
      </c>
      <c r="G1901" s="7">
        <f>SUM(G1820:G1900)</f>
        <v>3375847.2500000005</v>
      </c>
      <c r="H1901" s="7">
        <f>SUM(H1814:H1900)</f>
        <v>3375847.2500000005</v>
      </c>
      <c r="I1901" s="7">
        <f>SUM(I1814:I1900)</f>
        <v>3382809.2500000005</v>
      </c>
      <c r="J1901" s="7">
        <f t="shared" ref="J1901" si="35">SUM(J1814:J1900)</f>
        <v>3408207.5000000005</v>
      </c>
      <c r="K1901" s="7">
        <f>SUM(K1814:K1900)</f>
        <v>3412209.1000000006</v>
      </c>
      <c r="L1901" s="7">
        <f t="shared" ref="L1901" si="36">SUM(L1814:L1900)</f>
        <v>3414775.2800000003</v>
      </c>
      <c r="M1901" s="7">
        <f>SUM(M1814:M1900)</f>
        <v>3461887.4900000007</v>
      </c>
      <c r="N1901" s="10">
        <f>SUM(N1809:N1900)</f>
        <v>3461887.4900000007</v>
      </c>
      <c r="O1901" s="10">
        <f>SUM(O1809:O1900)</f>
        <v>3826845.0300000007</v>
      </c>
      <c r="P1901" s="10">
        <f>SUM(P1809:P1900)</f>
        <v>3826845.0300000007</v>
      </c>
      <c r="Q1901" s="10">
        <f>SUM(Q1809:Q1900)</f>
        <v>3826845.0300000007</v>
      </c>
      <c r="R1901" s="10">
        <f>SUM(R1808:R1900)</f>
        <v>3826845.0300000007</v>
      </c>
      <c r="S1901" s="10">
        <f>SUM(S1808:S1900)</f>
        <v>3826845.0300000007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583090.10000000009</v>
      </c>
    </row>
    <row r="1904" spans="1:19">
      <c r="A1904" s="35"/>
      <c r="B1904" s="5">
        <v>2021</v>
      </c>
      <c r="C1904" s="33"/>
      <c r="D1904" s="33"/>
      <c r="E1904" s="33"/>
      <c r="F1904" s="33"/>
      <c r="G1904" s="33"/>
      <c r="H1904" s="33"/>
      <c r="I1904" s="33"/>
      <c r="J1904" s="33"/>
      <c r="K1904" s="33"/>
      <c r="L1904" s="33"/>
      <c r="M1904" s="33"/>
      <c r="N1904" s="33"/>
      <c r="O1904" s="106"/>
      <c r="P1904" s="106"/>
      <c r="Q1904" s="106"/>
      <c r="R1904" s="105">
        <v>1169769.45</v>
      </c>
      <c r="S1904" s="105">
        <v>1169769.45</v>
      </c>
    </row>
    <row r="1905" spans="1:19">
      <c r="B1905" s="5">
        <v>2020</v>
      </c>
      <c r="C1905" s="33"/>
      <c r="D1905" s="33"/>
      <c r="E1905" s="33"/>
      <c r="F1905" s="33"/>
      <c r="G1905" s="33"/>
      <c r="H1905" s="33"/>
      <c r="I1905" s="33"/>
      <c r="J1905" s="33"/>
      <c r="K1905" s="33"/>
      <c r="L1905" s="33"/>
      <c r="M1905" s="33"/>
      <c r="N1905" s="33"/>
      <c r="O1905" s="106"/>
      <c r="P1905" s="106"/>
      <c r="Q1905" s="105">
        <v>1428057.34</v>
      </c>
      <c r="R1905" s="105">
        <v>1428057.34</v>
      </c>
      <c r="S1905" s="105">
        <v>1428057.34</v>
      </c>
    </row>
    <row r="1906" spans="1:19">
      <c r="A1906" s="37"/>
      <c r="B1906" s="5">
        <v>2019</v>
      </c>
      <c r="C1906" s="33"/>
      <c r="D1906" s="33"/>
      <c r="E1906" s="33"/>
      <c r="F1906" s="33"/>
      <c r="G1906" s="33"/>
      <c r="H1906" s="33"/>
      <c r="I1906" s="33"/>
      <c r="J1906" s="33"/>
      <c r="K1906" s="33"/>
      <c r="L1906" s="33"/>
      <c r="M1906" s="33"/>
      <c r="N1906" s="33"/>
      <c r="O1906" s="106"/>
      <c r="P1906" s="105">
        <v>460066.44</v>
      </c>
      <c r="Q1906" s="105">
        <v>460066.44</v>
      </c>
      <c r="R1906" s="105">
        <v>460066.44</v>
      </c>
      <c r="S1906" s="105">
        <v>460066.44</v>
      </c>
    </row>
    <row r="1907" spans="1:19">
      <c r="A1907" s="37"/>
      <c r="B1907" s="5">
        <v>2018</v>
      </c>
      <c r="C1907" s="33"/>
      <c r="D1907" s="33"/>
      <c r="E1907" s="33"/>
      <c r="F1907" s="33"/>
      <c r="G1907" s="33"/>
      <c r="H1907" s="33"/>
      <c r="I1907" s="33"/>
      <c r="J1907" s="33"/>
      <c r="K1907" s="33"/>
      <c r="L1907" s="33"/>
      <c r="M1907" s="33"/>
      <c r="N1907" s="33"/>
      <c r="O1907" s="105">
        <v>794014.6100000001</v>
      </c>
      <c r="P1907" s="105">
        <v>794014.6100000001</v>
      </c>
      <c r="Q1907" s="105">
        <v>794014.6100000001</v>
      </c>
      <c r="R1907" s="105">
        <v>794014.6100000001</v>
      </c>
      <c r="S1907" s="105">
        <v>794014.6100000001</v>
      </c>
    </row>
    <row r="1908" spans="1:19">
      <c r="A1908" s="37"/>
      <c r="B1908" s="5">
        <v>2017</v>
      </c>
      <c r="C1908" s="33"/>
      <c r="D1908" s="33"/>
      <c r="E1908" s="33"/>
      <c r="F1908" s="33"/>
      <c r="G1908" s="33"/>
      <c r="H1908" s="33"/>
      <c r="I1908" s="33"/>
      <c r="J1908" s="33"/>
      <c r="K1908" s="33"/>
      <c r="L1908" s="33"/>
      <c r="M1908" s="33"/>
      <c r="N1908" s="34">
        <v>371759.27</v>
      </c>
      <c r="O1908" s="105">
        <v>371759.27</v>
      </c>
      <c r="P1908" s="105">
        <v>371759.27</v>
      </c>
      <c r="Q1908" s="105">
        <v>371759.27</v>
      </c>
      <c r="R1908" s="105">
        <v>371759.27</v>
      </c>
      <c r="S1908" s="105">
        <v>371759.27</v>
      </c>
    </row>
    <row r="1909" spans="1:19">
      <c r="B1909" s="5">
        <v>2016</v>
      </c>
      <c r="C1909" s="33"/>
      <c r="D1909" s="33"/>
      <c r="E1909" s="33"/>
      <c r="F1909" s="33"/>
      <c r="G1909" s="33"/>
      <c r="H1909" s="33"/>
      <c r="I1909" s="33"/>
      <c r="J1909" s="33"/>
      <c r="K1909" s="33"/>
      <c r="L1909" s="33"/>
      <c r="M1909" s="34">
        <v>39785.47</v>
      </c>
      <c r="N1909" s="34">
        <v>39785.47</v>
      </c>
      <c r="O1909" s="105">
        <v>39785.47</v>
      </c>
      <c r="P1909" s="105">
        <v>39785.47</v>
      </c>
      <c r="Q1909" s="105">
        <v>39785.47</v>
      </c>
      <c r="R1909" s="105">
        <v>39785.47</v>
      </c>
      <c r="S1909" s="105">
        <v>39785.47</v>
      </c>
    </row>
    <row r="1910" spans="1:19">
      <c r="B1910" s="5">
        <v>2015</v>
      </c>
      <c r="C1910" s="33"/>
      <c r="D1910" s="33"/>
      <c r="E1910" s="33"/>
      <c r="F1910" s="33"/>
      <c r="G1910" s="33"/>
      <c r="H1910" s="33"/>
      <c r="I1910" s="33"/>
      <c r="J1910" s="33"/>
      <c r="K1910" s="33"/>
      <c r="L1910" s="34">
        <v>398407.88</v>
      </c>
      <c r="M1910" s="34">
        <v>398407.88</v>
      </c>
      <c r="N1910" s="34">
        <v>398407.88</v>
      </c>
      <c r="O1910" s="105">
        <v>398407.88</v>
      </c>
      <c r="P1910" s="105">
        <v>398407.88</v>
      </c>
      <c r="Q1910" s="105">
        <v>398407.88</v>
      </c>
      <c r="R1910" s="105">
        <v>398407.88</v>
      </c>
      <c r="S1910" s="105">
        <v>398407.88</v>
      </c>
    </row>
    <row r="1911" spans="1:19">
      <c r="B1911" s="5">
        <v>2014</v>
      </c>
      <c r="C1911" s="33"/>
      <c r="D1911" s="33"/>
      <c r="E1911" s="33"/>
      <c r="F1911" s="33"/>
      <c r="G1911" s="33"/>
      <c r="H1911" s="33"/>
      <c r="I1911" s="33"/>
      <c r="J1911" s="33"/>
      <c r="K1911" s="34">
        <v>387275.17</v>
      </c>
      <c r="L1911" s="34">
        <v>387275.17</v>
      </c>
      <c r="M1911" s="34">
        <v>387275.17</v>
      </c>
      <c r="N1911" s="34">
        <v>387275.17</v>
      </c>
      <c r="O1911" s="105">
        <v>387275.17</v>
      </c>
      <c r="P1911" s="105">
        <v>387275.17</v>
      </c>
      <c r="Q1911" s="105">
        <v>387275.17</v>
      </c>
      <c r="R1911" s="105">
        <v>387275.17</v>
      </c>
      <c r="S1911" s="105">
        <v>387275.17</v>
      </c>
    </row>
    <row r="1912" spans="1:19">
      <c r="B1912" s="5">
        <v>2013</v>
      </c>
      <c r="C1912" s="33"/>
      <c r="D1912" s="33"/>
      <c r="E1912" s="33"/>
      <c r="F1912" s="33"/>
      <c r="G1912" s="33"/>
      <c r="H1912" s="33"/>
      <c r="I1912" s="33"/>
      <c r="J1912" s="34">
        <v>968805.09</v>
      </c>
      <c r="K1912" s="34">
        <v>968805.09</v>
      </c>
      <c r="L1912" s="34">
        <v>968805.09</v>
      </c>
      <c r="M1912" s="34">
        <v>968805.09</v>
      </c>
      <c r="N1912" s="34">
        <v>968805.09</v>
      </c>
      <c r="O1912" s="105">
        <v>968805.09</v>
      </c>
      <c r="P1912" s="105">
        <v>968805.09</v>
      </c>
      <c r="Q1912" s="105">
        <v>968805.09</v>
      </c>
      <c r="R1912" s="105">
        <v>968805.09</v>
      </c>
      <c r="S1912" s="105">
        <v>968805.09</v>
      </c>
    </row>
    <row r="1913" spans="1:19">
      <c r="B1913" s="5">
        <v>2012</v>
      </c>
      <c r="C1913" s="33"/>
      <c r="D1913" s="33"/>
      <c r="E1913" s="33"/>
      <c r="F1913" s="33"/>
      <c r="G1913" s="33"/>
      <c r="H1913" s="33"/>
      <c r="I1913" s="34">
        <v>145658.18</v>
      </c>
      <c r="J1913" s="34">
        <v>145658.18</v>
      </c>
      <c r="K1913" s="34">
        <v>145658.18</v>
      </c>
      <c r="L1913" s="34">
        <v>145658.18</v>
      </c>
      <c r="M1913" s="34">
        <v>145658.18</v>
      </c>
      <c r="N1913" s="34">
        <v>145658.18</v>
      </c>
      <c r="O1913" s="105">
        <v>145658.18</v>
      </c>
      <c r="P1913" s="105">
        <v>145658.18</v>
      </c>
      <c r="Q1913" s="105">
        <v>145658.18</v>
      </c>
      <c r="R1913" s="105">
        <v>145658.18</v>
      </c>
      <c r="S1913" s="105">
        <v>145658.18</v>
      </c>
    </row>
    <row r="1914" spans="1:19">
      <c r="B1914" s="5">
        <v>2011</v>
      </c>
      <c r="C1914" s="33"/>
      <c r="D1914" s="33"/>
      <c r="E1914" s="33"/>
      <c r="F1914" s="33"/>
      <c r="G1914" s="33"/>
      <c r="H1914" s="34">
        <v>461804.17</v>
      </c>
      <c r="I1914" s="34">
        <v>461804.17</v>
      </c>
      <c r="J1914" s="34">
        <v>461804.17</v>
      </c>
      <c r="K1914" s="34">
        <v>461804.17</v>
      </c>
      <c r="L1914" s="34">
        <v>461804.17</v>
      </c>
      <c r="M1914" s="34">
        <v>826618.9</v>
      </c>
      <c r="N1914" s="34">
        <v>826618.9</v>
      </c>
      <c r="O1914" s="105">
        <v>826618.9</v>
      </c>
      <c r="P1914" s="105">
        <v>826618.9</v>
      </c>
      <c r="Q1914" s="105">
        <v>826618.9</v>
      </c>
      <c r="R1914" s="105">
        <v>826618.9</v>
      </c>
      <c r="S1914" s="105">
        <v>826618.9</v>
      </c>
    </row>
    <row r="1915" spans="1:19">
      <c r="B1915" s="5">
        <v>2010</v>
      </c>
      <c r="C1915" s="33"/>
      <c r="D1915" s="33"/>
      <c r="E1915" s="33"/>
      <c r="F1915" s="33"/>
      <c r="G1915" s="34">
        <v>676937.61</v>
      </c>
      <c r="H1915" s="34">
        <v>676937.61</v>
      </c>
      <c r="I1915" s="34">
        <v>676937.61</v>
      </c>
      <c r="J1915" s="34">
        <v>676937.61</v>
      </c>
      <c r="K1915" s="34">
        <v>676937.61</v>
      </c>
      <c r="L1915" s="34">
        <v>676937.61</v>
      </c>
      <c r="M1915" s="34">
        <v>671837.98</v>
      </c>
      <c r="N1915" s="34">
        <v>671837.98</v>
      </c>
      <c r="O1915" s="105">
        <v>671837.98</v>
      </c>
      <c r="P1915" s="105">
        <v>671837.98</v>
      </c>
      <c r="Q1915" s="105">
        <v>671837.98</v>
      </c>
      <c r="R1915" s="105">
        <v>671837.98</v>
      </c>
      <c r="S1915" s="105">
        <v>671837.98</v>
      </c>
    </row>
    <row r="1916" spans="1:19">
      <c r="B1916" s="5">
        <v>2009</v>
      </c>
      <c r="C1916" s="33"/>
      <c r="D1916" s="33"/>
      <c r="E1916" s="33"/>
      <c r="F1916" s="34">
        <v>628384.44999999995</v>
      </c>
      <c r="G1916" s="34">
        <v>628384.44999999995</v>
      </c>
      <c r="H1916" s="34">
        <v>628384.44999999995</v>
      </c>
      <c r="I1916" s="34">
        <v>628384.44999999995</v>
      </c>
      <c r="J1916" s="34">
        <v>628384.44999999995</v>
      </c>
      <c r="K1916" s="34">
        <v>628384.44999999995</v>
      </c>
      <c r="L1916" s="34">
        <v>628384.44999999995</v>
      </c>
      <c r="M1916" s="34">
        <v>627592.30000000005</v>
      </c>
      <c r="N1916" s="34">
        <v>627592.30000000005</v>
      </c>
      <c r="O1916" s="105">
        <v>627592.30000000005</v>
      </c>
      <c r="P1916" s="105">
        <v>627592.30000000005</v>
      </c>
      <c r="Q1916" s="105">
        <v>627592.30000000005</v>
      </c>
      <c r="R1916" s="105">
        <v>627592.30000000005</v>
      </c>
      <c r="S1916" s="105">
        <v>627592.30000000005</v>
      </c>
    </row>
    <row r="1917" spans="1:19">
      <c r="B1917" s="5">
        <v>2008</v>
      </c>
      <c r="C1917" s="33"/>
      <c r="D1917" s="33"/>
      <c r="E1917" s="34">
        <v>1063524.7</v>
      </c>
      <c r="F1917" s="34">
        <v>1063524.7</v>
      </c>
      <c r="G1917" s="34">
        <v>1063524.7</v>
      </c>
      <c r="H1917" s="34">
        <v>1063524.7</v>
      </c>
      <c r="I1917" s="34">
        <v>1063524.7</v>
      </c>
      <c r="J1917" s="34">
        <v>1063524.7</v>
      </c>
      <c r="K1917" s="34">
        <v>1063524.7</v>
      </c>
      <c r="L1917" s="34">
        <v>1063524.7</v>
      </c>
      <c r="M1917" s="34">
        <v>1063524.7</v>
      </c>
      <c r="N1917" s="34">
        <v>1063524.7</v>
      </c>
      <c r="O1917" s="105">
        <v>1063524.7</v>
      </c>
      <c r="P1917" s="105">
        <v>1063524.7</v>
      </c>
      <c r="Q1917" s="105">
        <v>1063524.7</v>
      </c>
      <c r="R1917" s="105">
        <v>1063524.7</v>
      </c>
      <c r="S1917" s="105">
        <v>1063524.7</v>
      </c>
    </row>
    <row r="1918" spans="1:19">
      <c r="B1918" s="5">
        <v>2007</v>
      </c>
      <c r="C1918" s="33"/>
      <c r="D1918" s="34">
        <v>1093880.06</v>
      </c>
      <c r="E1918" s="34">
        <v>1093880.06</v>
      </c>
      <c r="F1918" s="34">
        <v>1093880.06</v>
      </c>
      <c r="G1918" s="34">
        <v>1093880.06</v>
      </c>
      <c r="H1918" s="34">
        <v>1093880.06</v>
      </c>
      <c r="I1918" s="34">
        <v>1093880.06</v>
      </c>
      <c r="J1918" s="34">
        <v>1093880.06</v>
      </c>
      <c r="K1918" s="34">
        <v>1093880.06</v>
      </c>
      <c r="L1918" s="34">
        <v>1093880.06</v>
      </c>
      <c r="M1918" s="34">
        <v>1083394.42</v>
      </c>
      <c r="N1918" s="34">
        <v>1083394.42</v>
      </c>
      <c r="O1918" s="105">
        <v>1083394.42</v>
      </c>
      <c r="P1918" s="105">
        <v>1083394.42</v>
      </c>
      <c r="Q1918" s="105">
        <v>1083394.42</v>
      </c>
      <c r="R1918" s="105">
        <v>1083394.42</v>
      </c>
      <c r="S1918" s="105">
        <v>1083394.42</v>
      </c>
    </row>
    <row r="1919" spans="1:19">
      <c r="B1919" s="5">
        <v>2006</v>
      </c>
      <c r="C1919" s="34">
        <v>1078322.95</v>
      </c>
      <c r="D1919" s="34">
        <v>1078322.95</v>
      </c>
      <c r="E1919" s="34">
        <v>1078322.95</v>
      </c>
      <c r="F1919" s="34">
        <v>1078322.95</v>
      </c>
      <c r="G1919" s="34">
        <v>1078322.95</v>
      </c>
      <c r="H1919" s="34">
        <v>1078322.95</v>
      </c>
      <c r="I1919" s="34">
        <v>1078322.95</v>
      </c>
      <c r="J1919" s="34">
        <v>1078322.95</v>
      </c>
      <c r="K1919" s="34">
        <v>1078322.95</v>
      </c>
      <c r="L1919" s="34">
        <v>1078322.95</v>
      </c>
      <c r="M1919" s="34">
        <v>1077288.8799999999</v>
      </c>
      <c r="N1919" s="34">
        <v>1077288.8799999999</v>
      </c>
      <c r="O1919" s="105">
        <v>1077288.8799999999</v>
      </c>
      <c r="P1919" s="105">
        <v>1077288.8799999999</v>
      </c>
      <c r="Q1919" s="105">
        <v>1077288.8799999999</v>
      </c>
      <c r="R1919" s="105">
        <v>1077288.8799999999</v>
      </c>
      <c r="S1919" s="105">
        <v>1077288.8799999999</v>
      </c>
    </row>
    <row r="1920" spans="1:19">
      <c r="B1920" s="5">
        <v>2005</v>
      </c>
      <c r="C1920" s="34">
        <v>1121702.44</v>
      </c>
      <c r="D1920" s="34">
        <v>1121702.44</v>
      </c>
      <c r="E1920" s="34">
        <v>1121702.44</v>
      </c>
      <c r="F1920" s="34">
        <v>1121702.44</v>
      </c>
      <c r="G1920" s="34">
        <v>1121702.44</v>
      </c>
      <c r="H1920" s="34">
        <v>1121702.44</v>
      </c>
      <c r="I1920" s="34">
        <v>1121702.44</v>
      </c>
      <c r="J1920" s="34">
        <v>1121702.44</v>
      </c>
      <c r="K1920" s="34">
        <v>1121702.44</v>
      </c>
      <c r="L1920" s="34">
        <v>1121702.44</v>
      </c>
      <c r="M1920" s="34">
        <v>1123860.42</v>
      </c>
      <c r="N1920" s="34">
        <v>1123860.42</v>
      </c>
      <c r="O1920" s="105">
        <v>1123860.42</v>
      </c>
      <c r="P1920" s="105">
        <v>1123860.42</v>
      </c>
      <c r="Q1920" s="105">
        <v>1123860.42</v>
      </c>
      <c r="R1920" s="105">
        <v>1123860.42</v>
      </c>
      <c r="S1920" s="105">
        <v>1123860.42</v>
      </c>
    </row>
    <row r="1921" spans="2:19">
      <c r="B1921" s="5">
        <v>2004</v>
      </c>
      <c r="C1921" s="34">
        <v>1139392.5</v>
      </c>
      <c r="D1921" s="34">
        <v>1139392.5</v>
      </c>
      <c r="E1921" s="34">
        <v>1139392.5</v>
      </c>
      <c r="F1921" s="34">
        <v>1139392.5</v>
      </c>
      <c r="G1921" s="34">
        <v>1139392.5</v>
      </c>
      <c r="H1921" s="34">
        <v>1139392.5</v>
      </c>
      <c r="I1921" s="34">
        <v>1139392.5</v>
      </c>
      <c r="J1921" s="34">
        <v>1139392.5</v>
      </c>
      <c r="K1921" s="34">
        <v>1139392.5</v>
      </c>
      <c r="L1921" s="34">
        <v>1139392.5</v>
      </c>
      <c r="M1921" s="34">
        <v>1139124.6299999999</v>
      </c>
      <c r="N1921" s="34">
        <v>1139124.6299999999</v>
      </c>
      <c r="O1921" s="105">
        <v>1139124.6299999999</v>
      </c>
      <c r="P1921" s="105">
        <v>1139124.6299999999</v>
      </c>
      <c r="Q1921" s="105">
        <v>1139124.6299999999</v>
      </c>
      <c r="R1921" s="105">
        <v>1139124.6299999999</v>
      </c>
      <c r="S1921" s="105">
        <v>1139124.6299999999</v>
      </c>
    </row>
    <row r="1922" spans="2:19">
      <c r="B1922" s="5">
        <v>2003</v>
      </c>
      <c r="C1922" s="34">
        <v>1373967.47</v>
      </c>
      <c r="D1922" s="34">
        <v>1373967.47</v>
      </c>
      <c r="E1922" s="34">
        <v>1373967.47</v>
      </c>
      <c r="F1922" s="34">
        <v>1373967.47</v>
      </c>
      <c r="G1922" s="34">
        <v>1373967.47</v>
      </c>
      <c r="H1922" s="34">
        <v>1373967.47</v>
      </c>
      <c r="I1922" s="34">
        <v>1373967.47</v>
      </c>
      <c r="J1922" s="34">
        <v>1373967.47</v>
      </c>
      <c r="K1922" s="34">
        <v>1373967.47</v>
      </c>
      <c r="L1922" s="34">
        <v>1373967.47</v>
      </c>
      <c r="M1922" s="34">
        <v>1370068.15</v>
      </c>
      <c r="N1922" s="34">
        <v>1370068.15</v>
      </c>
      <c r="O1922" s="105">
        <v>1370068.15</v>
      </c>
      <c r="P1922" s="105">
        <v>1370068.15</v>
      </c>
      <c r="Q1922" s="105">
        <v>1370068.15</v>
      </c>
      <c r="R1922" s="105">
        <v>1370068.15</v>
      </c>
      <c r="S1922" s="105">
        <v>1370068.15</v>
      </c>
    </row>
    <row r="1923" spans="2:19">
      <c r="B1923" s="5">
        <v>2002</v>
      </c>
      <c r="C1923" s="34">
        <v>1122489.52</v>
      </c>
      <c r="D1923" s="34">
        <v>1122489.52</v>
      </c>
      <c r="E1923" s="34">
        <v>1122489.52</v>
      </c>
      <c r="F1923" s="34">
        <v>1122489.52</v>
      </c>
      <c r="G1923" s="34">
        <v>1122489.52</v>
      </c>
      <c r="H1923" s="34">
        <v>1122489.52</v>
      </c>
      <c r="I1923" s="34">
        <v>1122489.52</v>
      </c>
      <c r="J1923" s="34">
        <v>1122489.52</v>
      </c>
      <c r="K1923" s="34">
        <v>1122489.52</v>
      </c>
      <c r="L1923" s="34">
        <v>1122489.52</v>
      </c>
      <c r="M1923" s="34">
        <v>1121899.01</v>
      </c>
      <c r="N1923" s="34">
        <v>1121899.01</v>
      </c>
      <c r="O1923" s="105">
        <v>1121899.01</v>
      </c>
      <c r="P1923" s="105">
        <v>1121899.01</v>
      </c>
      <c r="Q1923" s="105">
        <v>1121899.01</v>
      </c>
      <c r="R1923" s="105">
        <v>1121899.01</v>
      </c>
      <c r="S1923" s="105">
        <v>1121899.01</v>
      </c>
    </row>
    <row r="1924" spans="2:19">
      <c r="B1924" s="5">
        <v>2001</v>
      </c>
      <c r="C1924" s="34">
        <v>1219306.7</v>
      </c>
      <c r="D1924" s="34">
        <v>1219306.7</v>
      </c>
      <c r="E1924" s="34">
        <v>1219306.7</v>
      </c>
      <c r="F1924" s="34">
        <v>1219306.7</v>
      </c>
      <c r="G1924" s="34">
        <v>1219306.7</v>
      </c>
      <c r="H1924" s="34">
        <v>1219306.7</v>
      </c>
      <c r="I1924" s="34">
        <v>1219306.7</v>
      </c>
      <c r="J1924" s="34">
        <v>1219306.7</v>
      </c>
      <c r="K1924" s="34">
        <v>1219306.7</v>
      </c>
      <c r="L1924" s="34">
        <v>1219306.7</v>
      </c>
      <c r="M1924" s="34">
        <v>1218252.8600000001</v>
      </c>
      <c r="N1924" s="34">
        <v>1218252.8600000001</v>
      </c>
      <c r="O1924" s="105">
        <v>1218252.8600000001</v>
      </c>
      <c r="P1924" s="105">
        <v>1218252.8600000001</v>
      </c>
      <c r="Q1924" s="105">
        <v>1218252.8600000001</v>
      </c>
      <c r="R1924" s="105">
        <v>1218252.8600000001</v>
      </c>
      <c r="S1924" s="105">
        <v>1218252.8600000001</v>
      </c>
    </row>
    <row r="1925" spans="2:19">
      <c r="B1925" s="5">
        <v>2000</v>
      </c>
      <c r="C1925" s="34">
        <v>781143.76</v>
      </c>
      <c r="D1925" s="34">
        <v>781143.76</v>
      </c>
      <c r="E1925" s="34">
        <v>781143.76</v>
      </c>
      <c r="F1925" s="34">
        <v>781143.76</v>
      </c>
      <c r="G1925" s="34">
        <v>781143.76</v>
      </c>
      <c r="H1925" s="34">
        <v>781143.76</v>
      </c>
      <c r="I1925" s="34">
        <v>781143.76</v>
      </c>
      <c r="J1925" s="34">
        <v>781143.76</v>
      </c>
      <c r="K1925" s="34">
        <v>781143.76</v>
      </c>
      <c r="L1925" s="34">
        <v>781143.76</v>
      </c>
      <c r="M1925" s="34">
        <v>773449.6</v>
      </c>
      <c r="N1925" s="34">
        <v>773449.6</v>
      </c>
      <c r="O1925" s="105">
        <v>773449.6</v>
      </c>
      <c r="P1925" s="105">
        <v>773449.6</v>
      </c>
      <c r="Q1925" s="105">
        <v>773449.6</v>
      </c>
      <c r="R1925" s="105">
        <v>773449.6</v>
      </c>
      <c r="S1925" s="105">
        <v>773449.6</v>
      </c>
    </row>
    <row r="1926" spans="2:19">
      <c r="B1926" s="5">
        <v>1999</v>
      </c>
      <c r="C1926" s="34">
        <v>1073125.03</v>
      </c>
      <c r="D1926" s="34">
        <v>1073125.03</v>
      </c>
      <c r="E1926" s="34">
        <v>1073125.03</v>
      </c>
      <c r="F1926" s="34">
        <v>1073125.03</v>
      </c>
      <c r="G1926" s="34">
        <v>1073125.03</v>
      </c>
      <c r="H1926" s="34">
        <v>1073125.03</v>
      </c>
      <c r="I1926" s="34">
        <v>1073125.03</v>
      </c>
      <c r="J1926" s="34">
        <v>1073125.03</v>
      </c>
      <c r="K1926" s="34">
        <v>1073125.03</v>
      </c>
      <c r="L1926" s="34">
        <v>1073125.03</v>
      </c>
      <c r="M1926" s="34">
        <v>1073125.03</v>
      </c>
      <c r="N1926" s="34">
        <v>1073125.03</v>
      </c>
      <c r="O1926" s="105">
        <v>1073125.03</v>
      </c>
      <c r="P1926" s="105">
        <v>1073125.03</v>
      </c>
      <c r="Q1926" s="105">
        <v>1073125.03</v>
      </c>
      <c r="R1926" s="105">
        <v>1073125.03</v>
      </c>
      <c r="S1926" s="105">
        <v>1073125.03</v>
      </c>
    </row>
    <row r="1927" spans="2:19">
      <c r="B1927" s="5">
        <v>1998</v>
      </c>
      <c r="C1927" s="34">
        <v>622400.66</v>
      </c>
      <c r="D1927" s="34">
        <v>622400.66</v>
      </c>
      <c r="E1927" s="34">
        <v>622400.66</v>
      </c>
      <c r="F1927" s="34">
        <v>622400.66</v>
      </c>
      <c r="G1927" s="34">
        <v>622400.66</v>
      </c>
      <c r="H1927" s="34">
        <v>622400.66</v>
      </c>
      <c r="I1927" s="34">
        <v>622400.66</v>
      </c>
      <c r="J1927" s="34">
        <v>622400.66</v>
      </c>
      <c r="K1927" s="34">
        <v>622400.66</v>
      </c>
      <c r="L1927" s="34">
        <v>622400.66</v>
      </c>
      <c r="M1927" s="34">
        <v>602503.44999999995</v>
      </c>
      <c r="N1927" s="34">
        <v>602503.44999999995</v>
      </c>
      <c r="O1927" s="105">
        <v>602503.44999999995</v>
      </c>
      <c r="P1927" s="105">
        <v>602503.44999999995</v>
      </c>
      <c r="Q1927" s="105">
        <v>602503.44999999995</v>
      </c>
      <c r="R1927" s="105">
        <v>602503.44999999995</v>
      </c>
      <c r="S1927" s="105">
        <v>602503.44999999995</v>
      </c>
    </row>
    <row r="1928" spans="2:19">
      <c r="B1928" s="5">
        <v>1997</v>
      </c>
      <c r="C1928" s="34">
        <v>1190666.93</v>
      </c>
      <c r="D1928" s="34">
        <v>1190666.93</v>
      </c>
      <c r="E1928" s="34">
        <v>1190666.93</v>
      </c>
      <c r="F1928" s="34">
        <v>1190666.93</v>
      </c>
      <c r="G1928" s="34">
        <v>1190666.93</v>
      </c>
      <c r="H1928" s="34">
        <v>1190666.93</v>
      </c>
      <c r="I1928" s="34">
        <v>1190666.93</v>
      </c>
      <c r="J1928" s="34">
        <v>1190666.93</v>
      </c>
      <c r="K1928" s="34">
        <v>1190666.93</v>
      </c>
      <c r="L1928" s="34">
        <v>1190666.93</v>
      </c>
      <c r="M1928" s="34">
        <v>1177232.3400000001</v>
      </c>
      <c r="N1928" s="34">
        <v>1177232.3400000001</v>
      </c>
      <c r="O1928" s="105">
        <v>1177232.3400000001</v>
      </c>
      <c r="P1928" s="105">
        <v>1177232.3400000001</v>
      </c>
      <c r="Q1928" s="105">
        <v>1177232.3400000001</v>
      </c>
      <c r="R1928" s="105">
        <v>1177232.3400000001</v>
      </c>
      <c r="S1928" s="105">
        <v>1177232.3400000001</v>
      </c>
    </row>
    <row r="1929" spans="2:19">
      <c r="B1929" s="5">
        <v>1996</v>
      </c>
      <c r="C1929" s="34">
        <v>1275117.94</v>
      </c>
      <c r="D1929" s="34">
        <v>1275117.94</v>
      </c>
      <c r="E1929" s="34">
        <v>1275117.94</v>
      </c>
      <c r="F1929" s="34">
        <v>1275117.94</v>
      </c>
      <c r="G1929" s="34">
        <v>1275117.94</v>
      </c>
      <c r="H1929" s="34">
        <v>1275117.94</v>
      </c>
      <c r="I1929" s="34">
        <v>1275117.94</v>
      </c>
      <c r="J1929" s="34">
        <v>1275117.94</v>
      </c>
      <c r="K1929" s="34">
        <v>1275117.94</v>
      </c>
      <c r="L1929" s="34">
        <v>1275117.94</v>
      </c>
      <c r="M1929" s="34">
        <v>1252399.67</v>
      </c>
      <c r="N1929" s="34">
        <v>1252399.67</v>
      </c>
      <c r="O1929" s="105">
        <v>1252399.67</v>
      </c>
      <c r="P1929" s="105">
        <v>1252399.67</v>
      </c>
      <c r="Q1929" s="105">
        <v>1252399.67</v>
      </c>
      <c r="R1929" s="105">
        <v>1252399.67</v>
      </c>
      <c r="S1929" s="105">
        <v>1252399.67</v>
      </c>
    </row>
    <row r="1930" spans="2:19">
      <c r="B1930" s="5">
        <v>1995</v>
      </c>
      <c r="C1930" s="34">
        <v>885206.48</v>
      </c>
      <c r="D1930" s="34">
        <v>885206.48</v>
      </c>
      <c r="E1930" s="34">
        <v>885206.48</v>
      </c>
      <c r="F1930" s="34">
        <v>885206.48</v>
      </c>
      <c r="G1930" s="34">
        <v>885206.48</v>
      </c>
      <c r="H1930" s="34">
        <v>885206.48</v>
      </c>
      <c r="I1930" s="34">
        <v>885206.48</v>
      </c>
      <c r="J1930" s="34">
        <v>885206.48</v>
      </c>
      <c r="K1930" s="34">
        <v>885206.48</v>
      </c>
      <c r="L1930" s="34">
        <v>885206.48</v>
      </c>
      <c r="M1930" s="34">
        <v>873694.58</v>
      </c>
      <c r="N1930" s="34">
        <v>873694.58</v>
      </c>
      <c r="O1930" s="105">
        <v>873694.58</v>
      </c>
      <c r="P1930" s="105">
        <v>873694.58</v>
      </c>
      <c r="Q1930" s="105">
        <v>873694.58</v>
      </c>
      <c r="R1930" s="105">
        <v>873694.58</v>
      </c>
      <c r="S1930" s="105">
        <v>873694.58</v>
      </c>
    </row>
    <row r="1931" spans="2:19">
      <c r="B1931" s="5">
        <v>1994</v>
      </c>
      <c r="C1931" s="34">
        <v>1349281.5</v>
      </c>
      <c r="D1931" s="34">
        <v>1349281.5</v>
      </c>
      <c r="E1931" s="34">
        <v>1349281.5</v>
      </c>
      <c r="F1931" s="34">
        <v>1349281.5</v>
      </c>
      <c r="G1931" s="34">
        <v>1349281.5</v>
      </c>
      <c r="H1931" s="34">
        <v>1349281.5</v>
      </c>
      <c r="I1931" s="34">
        <v>1349281.5</v>
      </c>
      <c r="J1931" s="34">
        <v>1349281.5</v>
      </c>
      <c r="K1931" s="34">
        <v>1349281.5</v>
      </c>
      <c r="L1931" s="34">
        <v>1349281.5</v>
      </c>
      <c r="M1931" s="34">
        <v>1314628.18</v>
      </c>
      <c r="N1931" s="34">
        <v>1314628.18</v>
      </c>
      <c r="O1931" s="105">
        <v>1314628.18</v>
      </c>
      <c r="P1931" s="105">
        <v>1314628.18</v>
      </c>
      <c r="Q1931" s="105">
        <v>1314628.18</v>
      </c>
      <c r="R1931" s="105">
        <v>1314628.18</v>
      </c>
      <c r="S1931" s="105">
        <v>1314628.18</v>
      </c>
    </row>
    <row r="1932" spans="2:19">
      <c r="B1932" s="5">
        <v>1993</v>
      </c>
      <c r="C1932" s="34">
        <v>830531.76</v>
      </c>
      <c r="D1932" s="34">
        <v>830531.76</v>
      </c>
      <c r="E1932" s="34">
        <v>830531.76</v>
      </c>
      <c r="F1932" s="34">
        <v>830531.76</v>
      </c>
      <c r="G1932" s="34">
        <v>830531.76</v>
      </c>
      <c r="H1932" s="34">
        <v>830531.76</v>
      </c>
      <c r="I1932" s="34">
        <v>830531.76</v>
      </c>
      <c r="J1932" s="34">
        <v>830531.76</v>
      </c>
      <c r="K1932" s="34">
        <v>830531.76</v>
      </c>
      <c r="L1932" s="34">
        <v>830531.76</v>
      </c>
      <c r="M1932" s="34">
        <v>830233.9</v>
      </c>
      <c r="N1932" s="34">
        <v>830233.9</v>
      </c>
      <c r="O1932" s="105">
        <v>830233.9</v>
      </c>
      <c r="P1932" s="105">
        <v>830233.9</v>
      </c>
      <c r="Q1932" s="105">
        <v>830233.9</v>
      </c>
      <c r="R1932" s="105">
        <v>830233.9</v>
      </c>
      <c r="S1932" s="105">
        <v>830233.9</v>
      </c>
    </row>
    <row r="1933" spans="2:19">
      <c r="B1933" s="5">
        <v>1992</v>
      </c>
      <c r="C1933" s="34">
        <v>2122613.2400000002</v>
      </c>
      <c r="D1933" s="34">
        <v>2122613.2400000002</v>
      </c>
      <c r="E1933" s="34">
        <v>2122613.2400000002</v>
      </c>
      <c r="F1933" s="34">
        <v>2122613.2400000002</v>
      </c>
      <c r="G1933" s="34">
        <v>2122613.2400000002</v>
      </c>
      <c r="H1933" s="34">
        <v>2122613.2400000002</v>
      </c>
      <c r="I1933" s="34">
        <v>2122613.2400000002</v>
      </c>
      <c r="J1933" s="34">
        <v>2122613.2400000002</v>
      </c>
      <c r="K1933" s="34">
        <v>2122613.2400000002</v>
      </c>
      <c r="L1933" s="34">
        <v>2122613.2400000002</v>
      </c>
      <c r="M1933" s="34">
        <v>1895113.73</v>
      </c>
      <c r="N1933" s="34">
        <v>1895113.73</v>
      </c>
      <c r="O1933" s="105">
        <v>1895113.73</v>
      </c>
      <c r="P1933" s="105">
        <v>1895113.73</v>
      </c>
      <c r="Q1933" s="105">
        <v>1895113.73</v>
      </c>
      <c r="R1933" s="105">
        <v>1895113.73</v>
      </c>
      <c r="S1933" s="105">
        <v>1895113.73</v>
      </c>
    </row>
    <row r="1934" spans="2:19">
      <c r="B1934" s="5">
        <v>1991</v>
      </c>
      <c r="C1934" s="34">
        <v>542014.37</v>
      </c>
      <c r="D1934" s="34">
        <v>542014.37</v>
      </c>
      <c r="E1934" s="34">
        <v>542014.37</v>
      </c>
      <c r="F1934" s="34">
        <v>542014.37</v>
      </c>
      <c r="G1934" s="34">
        <v>542014.37</v>
      </c>
      <c r="H1934" s="34">
        <v>542014.37</v>
      </c>
      <c r="I1934" s="34">
        <v>542014.37</v>
      </c>
      <c r="J1934" s="34">
        <v>542014.37</v>
      </c>
      <c r="K1934" s="34">
        <v>542014.37</v>
      </c>
      <c r="L1934" s="34">
        <v>542014.37</v>
      </c>
      <c r="M1934" s="34">
        <v>539955.35</v>
      </c>
      <c r="N1934" s="34">
        <v>539955.35</v>
      </c>
      <c r="O1934" s="105">
        <v>539955.35</v>
      </c>
      <c r="P1934" s="105">
        <v>539955.35</v>
      </c>
      <c r="Q1934" s="105">
        <v>539955.35</v>
      </c>
      <c r="R1934" s="105">
        <v>539955.35</v>
      </c>
      <c r="S1934" s="105">
        <v>539955.35</v>
      </c>
    </row>
    <row r="1935" spans="2:19">
      <c r="B1935" s="5">
        <v>1990</v>
      </c>
      <c r="C1935" s="34">
        <v>31731.279999999999</v>
      </c>
      <c r="D1935" s="34">
        <v>31731.279999999999</v>
      </c>
      <c r="E1935" s="34">
        <v>31731.279999999999</v>
      </c>
      <c r="F1935" s="34">
        <v>31731.279999999999</v>
      </c>
      <c r="G1935" s="34">
        <v>31731.279999999999</v>
      </c>
      <c r="H1935" s="34">
        <v>31731.279999999999</v>
      </c>
      <c r="I1935" s="34">
        <v>31731.279999999999</v>
      </c>
      <c r="J1935" s="34">
        <v>31731.279999999999</v>
      </c>
      <c r="K1935" s="34">
        <v>31731.279999999999</v>
      </c>
      <c r="L1935" s="34">
        <v>31731.279999999999</v>
      </c>
      <c r="M1935" s="34">
        <v>31731.279999999999</v>
      </c>
      <c r="N1935" s="34">
        <v>31731.279999999999</v>
      </c>
      <c r="O1935" s="105">
        <v>31731.279999999999</v>
      </c>
      <c r="P1935" s="105">
        <v>31731.279999999999</v>
      </c>
      <c r="Q1935" s="105">
        <v>31731.279999999999</v>
      </c>
      <c r="R1935" s="105">
        <v>31731.279999999999</v>
      </c>
      <c r="S1935" s="105">
        <v>31731.279999999999</v>
      </c>
    </row>
    <row r="1936" spans="2:19">
      <c r="B1936" s="5">
        <v>1989</v>
      </c>
      <c r="C1936" s="34">
        <v>398907.72</v>
      </c>
      <c r="D1936" s="34">
        <v>398907.72</v>
      </c>
      <c r="E1936" s="34">
        <v>398907.72</v>
      </c>
      <c r="F1936" s="34">
        <v>398907.72</v>
      </c>
      <c r="G1936" s="34">
        <v>398907.72</v>
      </c>
      <c r="H1936" s="34">
        <v>398907.72</v>
      </c>
      <c r="I1936" s="34">
        <v>398907.72</v>
      </c>
      <c r="J1936" s="34">
        <v>398907.72</v>
      </c>
      <c r="K1936" s="34">
        <v>398907.72</v>
      </c>
      <c r="L1936" s="34">
        <v>398907.72</v>
      </c>
      <c r="M1936" s="34">
        <v>400632.55</v>
      </c>
      <c r="N1936" s="34">
        <v>400632.55</v>
      </c>
      <c r="O1936" s="105">
        <v>400632.55</v>
      </c>
      <c r="P1936" s="105">
        <v>400632.55</v>
      </c>
      <c r="Q1936" s="105">
        <v>400632.55</v>
      </c>
      <c r="R1936" s="105">
        <v>400632.55</v>
      </c>
      <c r="S1936" s="105">
        <v>400632.55</v>
      </c>
    </row>
    <row r="1937" spans="2:19">
      <c r="B1937" s="5">
        <v>1988</v>
      </c>
      <c r="C1937" s="34">
        <v>95904.07</v>
      </c>
      <c r="D1937" s="34">
        <v>95904.07</v>
      </c>
      <c r="E1937" s="34">
        <v>95904.07</v>
      </c>
      <c r="F1937" s="34">
        <v>95904.07</v>
      </c>
      <c r="G1937" s="34">
        <v>95904.07</v>
      </c>
      <c r="H1937" s="34">
        <v>95904.07</v>
      </c>
      <c r="I1937" s="34">
        <v>95904.07</v>
      </c>
      <c r="J1937" s="34">
        <v>95904.07</v>
      </c>
      <c r="K1937" s="34">
        <v>95904.07</v>
      </c>
      <c r="L1937" s="34">
        <v>95904.07</v>
      </c>
      <c r="M1937" s="34">
        <v>95904.07</v>
      </c>
      <c r="N1937" s="34">
        <v>95904.07</v>
      </c>
      <c r="O1937" s="105">
        <v>95904.07</v>
      </c>
      <c r="P1937" s="105">
        <v>95904.07</v>
      </c>
      <c r="Q1937" s="105">
        <v>95904.07</v>
      </c>
      <c r="R1937" s="105">
        <v>95904.07</v>
      </c>
      <c r="S1937" s="105">
        <v>95904.07</v>
      </c>
    </row>
    <row r="1938" spans="2:19">
      <c r="B1938" s="5">
        <v>1987</v>
      </c>
      <c r="C1938" s="34">
        <v>513487.6</v>
      </c>
      <c r="D1938" s="34">
        <v>513487.6</v>
      </c>
      <c r="E1938" s="34">
        <v>513487.6</v>
      </c>
      <c r="F1938" s="34">
        <v>513487.6</v>
      </c>
      <c r="G1938" s="34">
        <v>513487.6</v>
      </c>
      <c r="H1938" s="34">
        <v>513487.6</v>
      </c>
      <c r="I1938" s="34">
        <v>513487.6</v>
      </c>
      <c r="J1938" s="34">
        <v>513487.6</v>
      </c>
      <c r="K1938" s="34">
        <v>513487.6</v>
      </c>
      <c r="L1938" s="34">
        <v>513487.6</v>
      </c>
      <c r="M1938" s="34">
        <v>513487.6</v>
      </c>
      <c r="N1938" s="34">
        <v>513487.6</v>
      </c>
      <c r="O1938" s="105">
        <v>513487.6</v>
      </c>
      <c r="P1938" s="105">
        <v>513487.6</v>
      </c>
      <c r="Q1938" s="105">
        <v>513487.6</v>
      </c>
      <c r="R1938" s="105">
        <v>513487.6</v>
      </c>
      <c r="S1938" s="105">
        <v>513487.6</v>
      </c>
    </row>
    <row r="1939" spans="2:19">
      <c r="B1939" s="5">
        <v>1986</v>
      </c>
      <c r="C1939" s="34">
        <v>346747.38</v>
      </c>
      <c r="D1939" s="34">
        <v>346747.38</v>
      </c>
      <c r="E1939" s="34">
        <v>346747.38</v>
      </c>
      <c r="F1939" s="34">
        <v>346747.38</v>
      </c>
      <c r="G1939" s="34">
        <v>346747.38</v>
      </c>
      <c r="H1939" s="34">
        <v>346747.38</v>
      </c>
      <c r="I1939" s="34">
        <v>346747.38</v>
      </c>
      <c r="J1939" s="34">
        <v>346747.38</v>
      </c>
      <c r="K1939" s="34">
        <v>346747.38</v>
      </c>
      <c r="L1939" s="34">
        <v>346747.38</v>
      </c>
      <c r="M1939" s="34">
        <v>346747.38</v>
      </c>
      <c r="N1939" s="34">
        <v>346747.38</v>
      </c>
      <c r="O1939" s="105">
        <v>346747.38</v>
      </c>
      <c r="P1939" s="105">
        <v>346747.38</v>
      </c>
      <c r="Q1939" s="105">
        <v>346747.38</v>
      </c>
      <c r="R1939" s="105">
        <v>346747.38</v>
      </c>
      <c r="S1939" s="105">
        <v>346747.38</v>
      </c>
    </row>
    <row r="1940" spans="2:19">
      <c r="B1940" s="5">
        <v>1985</v>
      </c>
      <c r="C1940" s="34">
        <v>331160.15000000002</v>
      </c>
      <c r="D1940" s="34">
        <v>331160.15000000002</v>
      </c>
      <c r="E1940" s="34">
        <v>331160.15000000002</v>
      </c>
      <c r="F1940" s="34">
        <v>331160.15000000002</v>
      </c>
      <c r="G1940" s="34">
        <v>331160.15000000002</v>
      </c>
      <c r="H1940" s="34">
        <v>331160.15000000002</v>
      </c>
      <c r="I1940" s="34">
        <v>331160.15000000002</v>
      </c>
      <c r="J1940" s="34">
        <v>331160.15000000002</v>
      </c>
      <c r="K1940" s="34">
        <v>331160.15000000002</v>
      </c>
      <c r="L1940" s="34">
        <v>331160.15000000002</v>
      </c>
      <c r="M1940" s="34">
        <v>338245.9</v>
      </c>
      <c r="N1940" s="34">
        <v>338245.9</v>
      </c>
      <c r="O1940" s="105">
        <v>338245.9</v>
      </c>
      <c r="P1940" s="105">
        <v>338245.9</v>
      </c>
      <c r="Q1940" s="105">
        <v>338245.9</v>
      </c>
      <c r="R1940" s="105">
        <v>338245.9</v>
      </c>
      <c r="S1940" s="105">
        <v>338245.9</v>
      </c>
    </row>
    <row r="1941" spans="2:19">
      <c r="B1941" s="5">
        <v>1984</v>
      </c>
      <c r="C1941" s="34">
        <v>149601.60999999999</v>
      </c>
      <c r="D1941" s="34">
        <v>149601.60999999999</v>
      </c>
      <c r="E1941" s="34">
        <v>149601.60999999999</v>
      </c>
      <c r="F1941" s="34">
        <v>149601.60999999999</v>
      </c>
      <c r="G1941" s="34">
        <v>149601.60999999999</v>
      </c>
      <c r="H1941" s="34">
        <v>149601.60999999999</v>
      </c>
      <c r="I1941" s="34">
        <v>149601.60999999999</v>
      </c>
      <c r="J1941" s="34">
        <v>149601.60999999999</v>
      </c>
      <c r="K1941" s="34">
        <v>149601.60999999999</v>
      </c>
      <c r="L1941" s="34">
        <v>149601.60999999999</v>
      </c>
      <c r="M1941" s="34">
        <v>151953.04</v>
      </c>
      <c r="N1941" s="34">
        <v>151953.04</v>
      </c>
      <c r="O1941" s="105">
        <v>151953.04</v>
      </c>
      <c r="P1941" s="105">
        <v>151953.04</v>
      </c>
      <c r="Q1941" s="105">
        <v>151953.04</v>
      </c>
      <c r="R1941" s="105">
        <v>151953.04</v>
      </c>
      <c r="S1941" s="105">
        <v>151953.04</v>
      </c>
    </row>
    <row r="1942" spans="2:19">
      <c r="B1942" s="5">
        <v>1983</v>
      </c>
      <c r="C1942" s="34">
        <v>244600.8</v>
      </c>
      <c r="D1942" s="34">
        <v>244600.8</v>
      </c>
      <c r="E1942" s="34">
        <v>244600.8</v>
      </c>
      <c r="F1942" s="34">
        <v>244600.8</v>
      </c>
      <c r="G1942" s="34">
        <v>244600.8</v>
      </c>
      <c r="H1942" s="34">
        <v>244600.8</v>
      </c>
      <c r="I1942" s="34">
        <v>244600.8</v>
      </c>
      <c r="J1942" s="34">
        <v>244600.8</v>
      </c>
      <c r="K1942" s="34">
        <v>244600.8</v>
      </c>
      <c r="L1942" s="34">
        <v>244600.8</v>
      </c>
      <c r="M1942" s="34">
        <v>248079.9</v>
      </c>
      <c r="N1942" s="34">
        <v>248079.9</v>
      </c>
      <c r="O1942" s="105">
        <v>248079.9</v>
      </c>
      <c r="P1942" s="105">
        <v>248079.9</v>
      </c>
      <c r="Q1942" s="105">
        <v>248079.9</v>
      </c>
      <c r="R1942" s="105">
        <v>248079.9</v>
      </c>
      <c r="S1942" s="105">
        <v>248079.9</v>
      </c>
    </row>
    <row r="1943" spans="2:19">
      <c r="B1943" s="5">
        <v>1982</v>
      </c>
      <c r="C1943" s="34">
        <v>339517.21</v>
      </c>
      <c r="D1943" s="34">
        <v>339517.21</v>
      </c>
      <c r="E1943" s="34">
        <v>339517.21</v>
      </c>
      <c r="F1943" s="34">
        <v>339517.21</v>
      </c>
      <c r="G1943" s="34">
        <v>339517.21</v>
      </c>
      <c r="H1943" s="34">
        <v>339517.21</v>
      </c>
      <c r="I1943" s="34">
        <v>339517.21</v>
      </c>
      <c r="J1943" s="34">
        <v>339517.21</v>
      </c>
      <c r="K1943" s="34">
        <v>339517.21</v>
      </c>
      <c r="L1943" s="34">
        <v>339517.21</v>
      </c>
      <c r="M1943" s="34">
        <v>363721</v>
      </c>
      <c r="N1943" s="34">
        <v>363721</v>
      </c>
      <c r="O1943" s="105">
        <v>363721</v>
      </c>
      <c r="P1943" s="105">
        <v>363721</v>
      </c>
      <c r="Q1943" s="105">
        <v>363721</v>
      </c>
      <c r="R1943" s="105">
        <v>363721</v>
      </c>
      <c r="S1943" s="105">
        <v>363721</v>
      </c>
    </row>
    <row r="1944" spans="2:19">
      <c r="B1944" s="5">
        <v>1981</v>
      </c>
      <c r="C1944" s="34">
        <v>342004.15</v>
      </c>
      <c r="D1944" s="34">
        <v>342004.15</v>
      </c>
      <c r="E1944" s="34">
        <v>342004.15</v>
      </c>
      <c r="F1944" s="34">
        <v>342004.15</v>
      </c>
      <c r="G1944" s="34">
        <v>342004.15</v>
      </c>
      <c r="H1944" s="34">
        <v>342004.15</v>
      </c>
      <c r="I1944" s="34">
        <v>342004.15</v>
      </c>
      <c r="J1944" s="34">
        <v>342004.15</v>
      </c>
      <c r="K1944" s="34">
        <v>342004.15</v>
      </c>
      <c r="L1944" s="34">
        <v>342004.15</v>
      </c>
      <c r="M1944" s="34">
        <v>387246.39</v>
      </c>
      <c r="N1944" s="34">
        <v>387246.39</v>
      </c>
      <c r="O1944" s="105">
        <v>387246.39</v>
      </c>
      <c r="P1944" s="105">
        <v>387246.39</v>
      </c>
      <c r="Q1944" s="105">
        <v>387246.39</v>
      </c>
      <c r="R1944" s="105">
        <v>387246.39</v>
      </c>
      <c r="S1944" s="105">
        <v>387246.39</v>
      </c>
    </row>
    <row r="1945" spans="2:19">
      <c r="B1945" s="5">
        <v>1980</v>
      </c>
      <c r="C1945" s="34">
        <v>214539.95</v>
      </c>
      <c r="D1945" s="34">
        <v>214539.95</v>
      </c>
      <c r="E1945" s="34">
        <v>214539.95</v>
      </c>
      <c r="F1945" s="34">
        <v>214539.95</v>
      </c>
      <c r="G1945" s="34">
        <v>214539.95</v>
      </c>
      <c r="H1945" s="34">
        <v>214539.95</v>
      </c>
      <c r="I1945" s="34">
        <v>214539.95</v>
      </c>
      <c r="J1945" s="34">
        <v>214539.95</v>
      </c>
      <c r="K1945" s="34">
        <v>214539.95</v>
      </c>
      <c r="L1945" s="34">
        <v>214539.95</v>
      </c>
      <c r="M1945" s="34">
        <v>226712.8</v>
      </c>
      <c r="N1945" s="34">
        <v>226712.8</v>
      </c>
      <c r="O1945" s="105">
        <v>226712.8</v>
      </c>
      <c r="P1945" s="105">
        <v>226712.8</v>
      </c>
      <c r="Q1945" s="105">
        <v>226712.8</v>
      </c>
      <c r="R1945" s="105">
        <v>226712.8</v>
      </c>
      <c r="S1945" s="105">
        <v>226712.8</v>
      </c>
    </row>
    <row r="1946" spans="2:19">
      <c r="B1946" s="5">
        <v>1979</v>
      </c>
      <c r="C1946" s="34">
        <v>646506.23</v>
      </c>
      <c r="D1946" s="34">
        <v>646506.23</v>
      </c>
      <c r="E1946" s="34">
        <v>646506.23</v>
      </c>
      <c r="F1946" s="34">
        <v>646506.23</v>
      </c>
      <c r="G1946" s="34">
        <v>646506.23</v>
      </c>
      <c r="H1946" s="34">
        <v>646506.23</v>
      </c>
      <c r="I1946" s="34">
        <v>646506.23</v>
      </c>
      <c r="J1946" s="34">
        <v>646506.23</v>
      </c>
      <c r="K1946" s="34">
        <v>646506.23</v>
      </c>
      <c r="L1946" s="34">
        <v>646506.23</v>
      </c>
      <c r="M1946" s="34">
        <v>652597.5</v>
      </c>
      <c r="N1946" s="34">
        <v>652597.5</v>
      </c>
      <c r="O1946" s="105">
        <v>652597.5</v>
      </c>
      <c r="P1946" s="105">
        <v>652597.5</v>
      </c>
      <c r="Q1946" s="105">
        <v>652597.5</v>
      </c>
      <c r="R1946" s="105">
        <v>652597.5</v>
      </c>
      <c r="S1946" s="105">
        <v>652597.5</v>
      </c>
    </row>
    <row r="1947" spans="2:19">
      <c r="B1947" s="5">
        <v>1978</v>
      </c>
      <c r="C1947" s="34">
        <v>718824.25</v>
      </c>
      <c r="D1947" s="34">
        <v>718824.25</v>
      </c>
      <c r="E1947" s="34">
        <v>718824.25</v>
      </c>
      <c r="F1947" s="34">
        <v>718824.25</v>
      </c>
      <c r="G1947" s="34">
        <v>718824.25</v>
      </c>
      <c r="H1947" s="34">
        <v>718824.25</v>
      </c>
      <c r="I1947" s="34">
        <v>718824.25</v>
      </c>
      <c r="J1947" s="34">
        <v>718824.25</v>
      </c>
      <c r="K1947" s="34">
        <v>718824.25</v>
      </c>
      <c r="L1947" s="34">
        <v>718824.25</v>
      </c>
      <c r="M1947" s="34">
        <v>723127.03</v>
      </c>
      <c r="N1947" s="34">
        <v>723127.03</v>
      </c>
      <c r="O1947" s="105">
        <v>723127.03</v>
      </c>
      <c r="P1947" s="105">
        <v>723127.03</v>
      </c>
      <c r="Q1947" s="105">
        <v>723127.03</v>
      </c>
      <c r="R1947" s="105">
        <v>723127.03</v>
      </c>
      <c r="S1947" s="105">
        <v>723127.03</v>
      </c>
    </row>
    <row r="1948" spans="2:19">
      <c r="B1948" s="5">
        <v>1977</v>
      </c>
      <c r="C1948" s="34">
        <v>1026518.13</v>
      </c>
      <c r="D1948" s="34">
        <v>1026518.13</v>
      </c>
      <c r="E1948" s="34">
        <v>1026518.13</v>
      </c>
      <c r="F1948" s="34">
        <v>1026518.13</v>
      </c>
      <c r="G1948" s="34">
        <v>1026518.13</v>
      </c>
      <c r="H1948" s="34">
        <v>1026518.13</v>
      </c>
      <c r="I1948" s="34">
        <v>1026518.13</v>
      </c>
      <c r="J1948" s="34">
        <v>1026518.13</v>
      </c>
      <c r="K1948" s="34">
        <v>1026518.13</v>
      </c>
      <c r="L1948" s="34">
        <v>1026518.13</v>
      </c>
      <c r="M1948" s="34">
        <v>1030314.83</v>
      </c>
      <c r="N1948" s="34">
        <v>1030314.83</v>
      </c>
      <c r="O1948" s="105">
        <v>1030314.83</v>
      </c>
      <c r="P1948" s="105">
        <v>1030314.83</v>
      </c>
      <c r="Q1948" s="105">
        <v>1030314.83</v>
      </c>
      <c r="R1948" s="105">
        <v>1030314.83</v>
      </c>
      <c r="S1948" s="105">
        <v>1030314.83</v>
      </c>
    </row>
    <row r="1949" spans="2:19">
      <c r="B1949" s="5">
        <v>1976</v>
      </c>
      <c r="C1949" s="34">
        <v>873184.26</v>
      </c>
      <c r="D1949" s="34">
        <v>873184.26</v>
      </c>
      <c r="E1949" s="34">
        <v>873184.26</v>
      </c>
      <c r="F1949" s="34">
        <v>873184.26</v>
      </c>
      <c r="G1949" s="34">
        <v>873184.26</v>
      </c>
      <c r="H1949" s="34">
        <v>873184.26</v>
      </c>
      <c r="I1949" s="34">
        <v>873184.26</v>
      </c>
      <c r="J1949" s="34">
        <v>873184.26</v>
      </c>
      <c r="K1949" s="34">
        <v>873184.26</v>
      </c>
      <c r="L1949" s="34">
        <v>873184.26</v>
      </c>
      <c r="M1949" s="34">
        <v>873184.26</v>
      </c>
      <c r="N1949" s="34">
        <v>873184.26</v>
      </c>
      <c r="O1949" s="105">
        <v>873184.26</v>
      </c>
      <c r="P1949" s="105">
        <v>873184.26</v>
      </c>
      <c r="Q1949" s="105">
        <v>873184.26</v>
      </c>
      <c r="R1949" s="105">
        <v>873184.26</v>
      </c>
      <c r="S1949" s="105">
        <v>873184.26</v>
      </c>
    </row>
    <row r="1950" spans="2:19">
      <c r="B1950" s="5">
        <v>1975</v>
      </c>
      <c r="C1950" s="34">
        <v>1303603.6299999999</v>
      </c>
      <c r="D1950" s="34">
        <v>1303603.6299999999</v>
      </c>
      <c r="E1950" s="34">
        <v>1303603.6299999999</v>
      </c>
      <c r="F1950" s="34">
        <v>1303603.6299999999</v>
      </c>
      <c r="G1950" s="34">
        <v>1303603.6299999999</v>
      </c>
      <c r="H1950" s="34">
        <v>1303603.6299999999</v>
      </c>
      <c r="I1950" s="34">
        <v>1303603.6299999999</v>
      </c>
      <c r="J1950" s="34">
        <v>1303603.6299999999</v>
      </c>
      <c r="K1950" s="34">
        <v>1303603.6299999999</v>
      </c>
      <c r="L1950" s="34">
        <v>1303603.6299999999</v>
      </c>
      <c r="M1950" s="34">
        <v>1322577.17</v>
      </c>
      <c r="N1950" s="34">
        <v>1322577.17</v>
      </c>
      <c r="O1950" s="105">
        <v>1322577.17</v>
      </c>
      <c r="P1950" s="105">
        <v>1322577.17</v>
      </c>
      <c r="Q1950" s="105">
        <v>1322577.17</v>
      </c>
      <c r="R1950" s="105">
        <v>1322577.17</v>
      </c>
      <c r="S1950" s="105">
        <v>1322577.17</v>
      </c>
    </row>
    <row r="1951" spans="2:19">
      <c r="B1951" s="5">
        <v>1974</v>
      </c>
      <c r="C1951" s="34">
        <v>810130.25</v>
      </c>
      <c r="D1951" s="34">
        <v>810130.25</v>
      </c>
      <c r="E1951" s="34">
        <v>810130.25</v>
      </c>
      <c r="F1951" s="34">
        <v>810130.25</v>
      </c>
      <c r="G1951" s="34">
        <v>810130.25</v>
      </c>
      <c r="H1951" s="34">
        <v>810130.25</v>
      </c>
      <c r="I1951" s="34">
        <v>810130.25</v>
      </c>
      <c r="J1951" s="34">
        <v>810130.25</v>
      </c>
      <c r="K1951" s="34">
        <v>810130.25</v>
      </c>
      <c r="L1951" s="34">
        <v>810130.25</v>
      </c>
      <c r="M1951" s="34">
        <v>810130.25</v>
      </c>
      <c r="N1951" s="34">
        <v>810130.25</v>
      </c>
      <c r="O1951" s="105">
        <v>810130.25</v>
      </c>
      <c r="P1951" s="105">
        <v>810130.25</v>
      </c>
      <c r="Q1951" s="105">
        <v>810130.25</v>
      </c>
      <c r="R1951" s="105">
        <v>810130.25</v>
      </c>
      <c r="S1951" s="105">
        <v>810130.25</v>
      </c>
    </row>
    <row r="1952" spans="2:19">
      <c r="B1952" s="5">
        <v>1973</v>
      </c>
      <c r="C1952" s="34">
        <v>649042.36</v>
      </c>
      <c r="D1952" s="34">
        <v>649042.36</v>
      </c>
      <c r="E1952" s="34">
        <v>649042.36</v>
      </c>
      <c r="F1952" s="34">
        <v>649042.36</v>
      </c>
      <c r="G1952" s="34">
        <v>649042.36</v>
      </c>
      <c r="H1952" s="34">
        <v>649042.36</v>
      </c>
      <c r="I1952" s="34">
        <v>649042.36</v>
      </c>
      <c r="J1952" s="34">
        <v>649042.36</v>
      </c>
      <c r="K1952" s="34">
        <v>649042.36</v>
      </c>
      <c r="L1952" s="34">
        <v>649042.36</v>
      </c>
      <c r="M1952" s="34">
        <v>649042.36</v>
      </c>
      <c r="N1952" s="34">
        <v>649042.36</v>
      </c>
      <c r="O1952" s="105">
        <v>649042.36</v>
      </c>
      <c r="P1952" s="105">
        <v>649042.36</v>
      </c>
      <c r="Q1952" s="105">
        <v>649042.36</v>
      </c>
      <c r="R1952" s="105">
        <v>649042.36</v>
      </c>
      <c r="S1952" s="105">
        <v>649042.36</v>
      </c>
    </row>
    <row r="1953" spans="2:19">
      <c r="B1953" s="5">
        <v>1972</v>
      </c>
      <c r="C1953" s="34">
        <v>1204107.6100000001</v>
      </c>
      <c r="D1953" s="34">
        <v>1204107.6100000001</v>
      </c>
      <c r="E1953" s="34">
        <v>1204107.6100000001</v>
      </c>
      <c r="F1953" s="34">
        <v>1204107.6100000001</v>
      </c>
      <c r="G1953" s="34">
        <v>1204107.6100000001</v>
      </c>
      <c r="H1953" s="34">
        <v>1204107.6100000001</v>
      </c>
      <c r="I1953" s="34">
        <v>1204107.6100000001</v>
      </c>
      <c r="J1953" s="34">
        <v>1204107.6100000001</v>
      </c>
      <c r="K1953" s="34">
        <v>1204107.6100000001</v>
      </c>
      <c r="L1953" s="34">
        <v>1204107.6100000001</v>
      </c>
      <c r="M1953" s="34">
        <v>1205967.18</v>
      </c>
      <c r="N1953" s="34">
        <v>1205967.18</v>
      </c>
      <c r="O1953" s="105">
        <v>1205967.18</v>
      </c>
      <c r="P1953" s="105">
        <v>1205967.18</v>
      </c>
      <c r="Q1953" s="105">
        <v>1205967.18</v>
      </c>
      <c r="R1953" s="105">
        <v>1205967.18</v>
      </c>
      <c r="S1953" s="105">
        <v>1205967.18</v>
      </c>
    </row>
    <row r="1954" spans="2:19">
      <c r="B1954" s="5">
        <v>1971</v>
      </c>
      <c r="C1954" s="34">
        <v>494828.43</v>
      </c>
      <c r="D1954" s="34">
        <v>494828.43</v>
      </c>
      <c r="E1954" s="34">
        <v>494828.43</v>
      </c>
      <c r="F1954" s="34">
        <v>494828.43</v>
      </c>
      <c r="G1954" s="34">
        <v>494828.43</v>
      </c>
      <c r="H1954" s="34">
        <v>494828.43</v>
      </c>
      <c r="I1954" s="34">
        <v>494828.43</v>
      </c>
      <c r="J1954" s="34">
        <v>494828.43</v>
      </c>
      <c r="K1954" s="34">
        <v>494828.43</v>
      </c>
      <c r="L1954" s="34">
        <v>494828.43</v>
      </c>
      <c r="M1954" s="34">
        <v>511975.37</v>
      </c>
      <c r="N1954" s="34">
        <v>511975.37</v>
      </c>
      <c r="O1954" s="34">
        <v>511975.37</v>
      </c>
      <c r="P1954" s="34">
        <v>511975.37</v>
      </c>
      <c r="Q1954" s="34">
        <v>511975.37</v>
      </c>
      <c r="R1954" s="34">
        <v>511975.37</v>
      </c>
      <c r="S1954" s="34">
        <v>511975.37</v>
      </c>
    </row>
    <row r="1955" spans="2:19">
      <c r="B1955" s="5">
        <v>1970</v>
      </c>
      <c r="C1955" s="34">
        <v>864954.56</v>
      </c>
      <c r="D1955" s="34">
        <v>864954.56</v>
      </c>
      <c r="E1955" s="34">
        <v>864954.56</v>
      </c>
      <c r="F1955" s="34">
        <v>864954.56</v>
      </c>
      <c r="G1955" s="34">
        <v>864954.56</v>
      </c>
      <c r="H1955" s="34">
        <v>864954.56</v>
      </c>
      <c r="I1955" s="34">
        <v>864954.56</v>
      </c>
      <c r="J1955" s="34">
        <v>864954.56</v>
      </c>
      <c r="K1955" s="34">
        <v>864954.56</v>
      </c>
      <c r="L1955" s="34">
        <v>864954.56</v>
      </c>
      <c r="M1955" s="34">
        <v>864954.56</v>
      </c>
      <c r="N1955" s="34">
        <v>864954.56</v>
      </c>
      <c r="O1955" s="34">
        <v>864954.56</v>
      </c>
      <c r="P1955" s="34">
        <v>864954.56</v>
      </c>
      <c r="Q1955" s="34">
        <v>864954.56</v>
      </c>
      <c r="R1955" s="34">
        <v>864954.56</v>
      </c>
      <c r="S1955" s="34">
        <v>864954.56</v>
      </c>
    </row>
    <row r="1956" spans="2:19">
      <c r="B1956" s="5">
        <v>1969</v>
      </c>
      <c r="C1956" s="34">
        <v>729951.1</v>
      </c>
      <c r="D1956" s="34">
        <v>729951.1</v>
      </c>
      <c r="E1956" s="34">
        <v>729951.1</v>
      </c>
      <c r="F1956" s="34">
        <v>729951.1</v>
      </c>
      <c r="G1956" s="34">
        <v>729951.1</v>
      </c>
      <c r="H1956" s="34">
        <v>729951.1</v>
      </c>
      <c r="I1956" s="34">
        <v>729951.1</v>
      </c>
      <c r="J1956" s="34">
        <v>729951.1</v>
      </c>
      <c r="K1956" s="34">
        <v>729951.1</v>
      </c>
      <c r="L1956" s="34">
        <v>729951.1</v>
      </c>
      <c r="M1956" s="34">
        <v>735780.59</v>
      </c>
      <c r="N1956" s="34">
        <v>735780.59</v>
      </c>
      <c r="O1956" s="34">
        <v>735780.59</v>
      </c>
      <c r="P1956" s="34">
        <v>735780.59</v>
      </c>
      <c r="Q1956" s="34">
        <v>735780.59</v>
      </c>
      <c r="R1956" s="34">
        <v>735780.59</v>
      </c>
      <c r="S1956" s="34">
        <v>735780.59</v>
      </c>
    </row>
    <row r="1957" spans="2:19">
      <c r="B1957" s="5">
        <v>1968</v>
      </c>
      <c r="C1957" s="34">
        <v>688985.45</v>
      </c>
      <c r="D1957" s="34">
        <v>688985.45</v>
      </c>
      <c r="E1957" s="34">
        <v>688985.45</v>
      </c>
      <c r="F1957" s="34">
        <v>688985.45</v>
      </c>
      <c r="G1957" s="34">
        <v>688985.45</v>
      </c>
      <c r="H1957" s="34">
        <v>688985.45</v>
      </c>
      <c r="I1957" s="34">
        <v>688985.45</v>
      </c>
      <c r="J1957" s="34">
        <v>688985.45</v>
      </c>
      <c r="K1957" s="34">
        <v>688985.45</v>
      </c>
      <c r="L1957" s="34">
        <v>688985.45</v>
      </c>
      <c r="M1957" s="34">
        <v>689558.35</v>
      </c>
      <c r="N1957" s="34">
        <v>689558.35</v>
      </c>
      <c r="O1957" s="34">
        <v>689558.35</v>
      </c>
      <c r="P1957" s="34">
        <v>689558.35</v>
      </c>
      <c r="Q1957" s="34">
        <v>689558.35</v>
      </c>
      <c r="R1957" s="34">
        <v>689558.35</v>
      </c>
      <c r="S1957" s="34">
        <v>689558.35</v>
      </c>
    </row>
    <row r="1958" spans="2:19">
      <c r="B1958" s="5">
        <v>1967</v>
      </c>
      <c r="C1958" s="34">
        <v>222820.63</v>
      </c>
      <c r="D1958" s="34">
        <v>222820.63</v>
      </c>
      <c r="E1958" s="34">
        <v>222820.63</v>
      </c>
      <c r="F1958" s="34">
        <v>222820.63</v>
      </c>
      <c r="G1958" s="34">
        <v>222820.63</v>
      </c>
      <c r="H1958" s="34">
        <v>222820.63</v>
      </c>
      <c r="I1958" s="34">
        <v>222820.63</v>
      </c>
      <c r="J1958" s="34">
        <v>222820.63</v>
      </c>
      <c r="K1958" s="34">
        <v>222820.63</v>
      </c>
      <c r="L1958" s="34">
        <v>222820.63</v>
      </c>
      <c r="M1958" s="34">
        <v>226340.62</v>
      </c>
      <c r="N1958" s="34">
        <v>226340.62</v>
      </c>
      <c r="O1958" s="34">
        <v>226340.62</v>
      </c>
      <c r="P1958" s="34">
        <v>226340.62</v>
      </c>
      <c r="Q1958" s="34">
        <v>226340.62</v>
      </c>
      <c r="R1958" s="34">
        <v>226340.62</v>
      </c>
      <c r="S1958" s="34">
        <v>226340.62</v>
      </c>
    </row>
    <row r="1959" spans="2:19">
      <c r="B1959" s="5">
        <v>1966</v>
      </c>
      <c r="C1959" s="34">
        <v>301383.17</v>
      </c>
      <c r="D1959" s="34">
        <v>301383.17</v>
      </c>
      <c r="E1959" s="34">
        <v>301383.17</v>
      </c>
      <c r="F1959" s="34">
        <v>301383.17</v>
      </c>
      <c r="G1959" s="34">
        <v>301383.17</v>
      </c>
      <c r="H1959" s="34">
        <v>301383.17</v>
      </c>
      <c r="I1959" s="34">
        <v>301383.17</v>
      </c>
      <c r="J1959" s="34">
        <v>301383.17</v>
      </c>
      <c r="K1959" s="34">
        <v>301383.17</v>
      </c>
      <c r="L1959" s="34">
        <v>301383.17</v>
      </c>
      <c r="M1959" s="34">
        <v>482186.1</v>
      </c>
      <c r="N1959" s="34">
        <v>482186.1</v>
      </c>
      <c r="O1959" s="34">
        <v>482186.1</v>
      </c>
      <c r="P1959" s="34">
        <v>482186.1</v>
      </c>
      <c r="Q1959" s="34">
        <v>482186.1</v>
      </c>
      <c r="R1959" s="34">
        <v>482186.1</v>
      </c>
      <c r="S1959" s="34">
        <v>482186.1</v>
      </c>
    </row>
    <row r="1960" spans="2:19">
      <c r="B1960" s="5">
        <v>1965</v>
      </c>
      <c r="C1960" s="34">
        <v>459932.78</v>
      </c>
      <c r="D1960" s="34">
        <v>459932.78</v>
      </c>
      <c r="E1960" s="34">
        <v>459932.78</v>
      </c>
      <c r="F1960" s="34">
        <v>459932.78</v>
      </c>
      <c r="G1960" s="34">
        <v>459932.78</v>
      </c>
      <c r="H1960" s="34">
        <v>459932.78</v>
      </c>
      <c r="I1960" s="34">
        <v>459932.78</v>
      </c>
      <c r="J1960" s="34">
        <v>459932.78</v>
      </c>
      <c r="K1960" s="34">
        <v>459932.78</v>
      </c>
      <c r="L1960" s="34">
        <v>459932.78</v>
      </c>
      <c r="M1960" s="34">
        <v>459932.78</v>
      </c>
      <c r="N1960" s="34">
        <v>459932.78</v>
      </c>
      <c r="O1960" s="34">
        <v>459932.78</v>
      </c>
      <c r="P1960" s="34">
        <v>459932.78</v>
      </c>
      <c r="Q1960" s="34">
        <v>459932.78</v>
      </c>
      <c r="R1960" s="34">
        <v>459932.78</v>
      </c>
      <c r="S1960" s="34">
        <v>459932.78</v>
      </c>
    </row>
    <row r="1961" spans="2:19">
      <c r="B1961" s="5">
        <v>1964</v>
      </c>
      <c r="C1961" s="34">
        <v>344026.72</v>
      </c>
      <c r="D1961" s="34">
        <v>344026.72</v>
      </c>
      <c r="E1961" s="34">
        <v>344026.72</v>
      </c>
      <c r="F1961" s="34">
        <v>344026.72</v>
      </c>
      <c r="G1961" s="34">
        <v>344026.72</v>
      </c>
      <c r="H1961" s="34">
        <v>344026.72</v>
      </c>
      <c r="I1961" s="34">
        <v>344026.72</v>
      </c>
      <c r="J1961" s="34">
        <v>344026.72</v>
      </c>
      <c r="K1961" s="34">
        <v>344026.72</v>
      </c>
      <c r="L1961" s="34">
        <v>344026.72</v>
      </c>
      <c r="M1961" s="34">
        <v>348337.68</v>
      </c>
      <c r="N1961" s="34">
        <v>348337.68</v>
      </c>
      <c r="O1961" s="34">
        <v>348337.68</v>
      </c>
      <c r="P1961" s="34">
        <v>348337.68</v>
      </c>
      <c r="Q1961" s="34">
        <v>348337.68</v>
      </c>
      <c r="R1961" s="34">
        <v>348337.68</v>
      </c>
      <c r="S1961" s="34">
        <v>348337.68</v>
      </c>
    </row>
    <row r="1962" spans="2:19">
      <c r="B1962" s="5">
        <v>1963</v>
      </c>
      <c r="C1962" s="34">
        <v>396647.98</v>
      </c>
      <c r="D1962" s="34">
        <v>396647.98</v>
      </c>
      <c r="E1962" s="34">
        <v>396647.98</v>
      </c>
      <c r="F1962" s="34">
        <v>396647.98</v>
      </c>
      <c r="G1962" s="34">
        <v>396647.98</v>
      </c>
      <c r="H1962" s="34">
        <v>396647.98</v>
      </c>
      <c r="I1962" s="34">
        <v>396647.98</v>
      </c>
      <c r="J1962" s="34">
        <v>396647.98</v>
      </c>
      <c r="K1962" s="34">
        <v>396647.98</v>
      </c>
      <c r="L1962" s="34">
        <v>396647.98</v>
      </c>
      <c r="M1962" s="34">
        <v>411571.82</v>
      </c>
      <c r="N1962" s="34">
        <v>411571.82</v>
      </c>
      <c r="O1962" s="34">
        <v>411571.82</v>
      </c>
      <c r="P1962" s="34">
        <v>411571.82</v>
      </c>
      <c r="Q1962" s="34">
        <v>411571.82</v>
      </c>
      <c r="R1962" s="34">
        <v>411571.82</v>
      </c>
      <c r="S1962" s="34">
        <v>411571.82</v>
      </c>
    </row>
    <row r="1963" spans="2:19">
      <c r="B1963" s="5">
        <v>1962</v>
      </c>
      <c r="C1963" s="34">
        <v>430328.04</v>
      </c>
      <c r="D1963" s="34">
        <v>430328.04</v>
      </c>
      <c r="E1963" s="34">
        <v>430328.04</v>
      </c>
      <c r="F1963" s="34">
        <v>430328.04</v>
      </c>
      <c r="G1963" s="34">
        <v>430328.04</v>
      </c>
      <c r="H1963" s="34">
        <v>430328.04</v>
      </c>
      <c r="I1963" s="34">
        <v>430328.04</v>
      </c>
      <c r="J1963" s="34">
        <v>430328.04</v>
      </c>
      <c r="K1963" s="34">
        <v>430328.04</v>
      </c>
      <c r="L1963" s="34">
        <v>430328.04</v>
      </c>
      <c r="M1963" s="34">
        <v>430328.04</v>
      </c>
      <c r="N1963" s="34">
        <v>430328.04</v>
      </c>
      <c r="O1963" s="34">
        <v>430328.04</v>
      </c>
      <c r="P1963" s="34">
        <v>430328.04</v>
      </c>
      <c r="Q1963" s="34">
        <v>430328.04</v>
      </c>
      <c r="R1963" s="34">
        <v>430328.04</v>
      </c>
      <c r="S1963" s="34">
        <v>430328.04</v>
      </c>
    </row>
    <row r="1964" spans="2:19">
      <c r="B1964" s="5">
        <v>1961</v>
      </c>
      <c r="C1964" s="34">
        <v>201507.17</v>
      </c>
      <c r="D1964" s="34">
        <v>201507.17</v>
      </c>
      <c r="E1964" s="34">
        <v>201507.17</v>
      </c>
      <c r="F1964" s="34">
        <v>201507.17</v>
      </c>
      <c r="G1964" s="34">
        <v>201507.17</v>
      </c>
      <c r="H1964" s="34">
        <v>201507.17</v>
      </c>
      <c r="I1964" s="34">
        <v>201507.17</v>
      </c>
      <c r="J1964" s="34">
        <v>201507.17</v>
      </c>
      <c r="K1964" s="34">
        <v>201507.17</v>
      </c>
      <c r="L1964" s="34">
        <v>201507.17</v>
      </c>
      <c r="M1964" s="34">
        <v>201507.17</v>
      </c>
      <c r="N1964" s="34">
        <v>201507.17</v>
      </c>
      <c r="O1964" s="34">
        <v>201507.17</v>
      </c>
      <c r="P1964" s="34">
        <v>201507.17</v>
      </c>
      <c r="Q1964" s="34">
        <v>201507.17</v>
      </c>
      <c r="R1964" s="34">
        <v>201507.17</v>
      </c>
      <c r="S1964" s="34">
        <v>201507.17</v>
      </c>
    </row>
    <row r="1965" spans="2:19">
      <c r="B1965" s="5">
        <v>1960</v>
      </c>
      <c r="C1965" s="34">
        <v>358337.55</v>
      </c>
      <c r="D1965" s="34">
        <v>358337.55</v>
      </c>
      <c r="E1965" s="34">
        <v>358337.55</v>
      </c>
      <c r="F1965" s="34">
        <v>358337.55</v>
      </c>
      <c r="G1965" s="34">
        <v>358337.55</v>
      </c>
      <c r="H1965" s="34">
        <v>358337.55</v>
      </c>
      <c r="I1965" s="34">
        <v>358337.55</v>
      </c>
      <c r="J1965" s="34">
        <v>358337.55</v>
      </c>
      <c r="K1965" s="34">
        <v>358337.55</v>
      </c>
      <c r="L1965" s="34">
        <v>358337.55</v>
      </c>
      <c r="M1965" s="34">
        <v>358337.55</v>
      </c>
      <c r="N1965" s="34">
        <v>358337.55</v>
      </c>
      <c r="O1965" s="34">
        <v>358337.55</v>
      </c>
      <c r="P1965" s="34">
        <v>358337.55</v>
      </c>
      <c r="Q1965" s="34">
        <v>358337.55</v>
      </c>
      <c r="R1965" s="34">
        <v>358337.55</v>
      </c>
      <c r="S1965" s="34">
        <v>358337.55</v>
      </c>
    </row>
    <row r="1966" spans="2:19">
      <c r="B1966" s="5">
        <v>1959</v>
      </c>
      <c r="C1966" s="34">
        <v>145974.85999999999</v>
      </c>
      <c r="D1966" s="34">
        <v>145974.85999999999</v>
      </c>
      <c r="E1966" s="34">
        <v>145974.85999999999</v>
      </c>
      <c r="F1966" s="34">
        <v>145974.85999999999</v>
      </c>
      <c r="G1966" s="34">
        <v>145974.85999999999</v>
      </c>
      <c r="H1966" s="34">
        <v>145974.85999999999</v>
      </c>
      <c r="I1966" s="34">
        <v>145974.85999999999</v>
      </c>
      <c r="J1966" s="34">
        <v>145974.85999999999</v>
      </c>
      <c r="K1966" s="34">
        <v>145974.85999999999</v>
      </c>
      <c r="L1966" s="34">
        <v>145974.85999999999</v>
      </c>
      <c r="M1966" s="34">
        <v>145974.85999999999</v>
      </c>
      <c r="N1966" s="34">
        <v>145974.85999999999</v>
      </c>
      <c r="O1966" s="34">
        <v>145974.85999999999</v>
      </c>
      <c r="P1966" s="34">
        <v>145974.85999999999</v>
      </c>
      <c r="Q1966" s="34">
        <v>145974.85999999999</v>
      </c>
      <c r="R1966" s="34">
        <v>145974.85999999999</v>
      </c>
      <c r="S1966" s="34">
        <v>145974.85999999999</v>
      </c>
    </row>
    <row r="1967" spans="2:19">
      <c r="B1967" s="5">
        <v>1958</v>
      </c>
      <c r="C1967" s="34">
        <v>112046.42</v>
      </c>
      <c r="D1967" s="34">
        <v>112046.42</v>
      </c>
      <c r="E1967" s="34">
        <v>112046.42</v>
      </c>
      <c r="F1967" s="34">
        <v>112046.42</v>
      </c>
      <c r="G1967" s="34">
        <v>112046.42</v>
      </c>
      <c r="H1967" s="34">
        <v>112046.42</v>
      </c>
      <c r="I1967" s="34">
        <v>112046.42</v>
      </c>
      <c r="J1967" s="34">
        <v>112046.42</v>
      </c>
      <c r="K1967" s="34">
        <v>112046.42</v>
      </c>
      <c r="L1967" s="34">
        <v>112046.42</v>
      </c>
      <c r="M1967" s="34">
        <v>112046.42</v>
      </c>
      <c r="N1967" s="34">
        <v>112046.42</v>
      </c>
      <c r="O1967" s="34">
        <v>112046.42</v>
      </c>
      <c r="P1967" s="34">
        <v>112046.42</v>
      </c>
      <c r="Q1967" s="34">
        <v>112046.42</v>
      </c>
      <c r="R1967" s="34">
        <v>112046.42</v>
      </c>
      <c r="S1967" s="34">
        <v>112046.42</v>
      </c>
    </row>
    <row r="1968" spans="2:19">
      <c r="B1968" s="5">
        <v>1957</v>
      </c>
      <c r="C1968" s="34">
        <v>124789.29</v>
      </c>
      <c r="D1968" s="34">
        <v>124789.29</v>
      </c>
      <c r="E1968" s="34">
        <v>124789.29</v>
      </c>
      <c r="F1968" s="34">
        <v>124789.29</v>
      </c>
      <c r="G1968" s="34">
        <v>124789.29</v>
      </c>
      <c r="H1968" s="34">
        <v>124789.29</v>
      </c>
      <c r="I1968" s="34">
        <v>124789.29</v>
      </c>
      <c r="J1968" s="34">
        <v>124789.29</v>
      </c>
      <c r="K1968" s="34">
        <v>124789.29</v>
      </c>
      <c r="L1968" s="34">
        <v>124789.29</v>
      </c>
      <c r="M1968" s="34">
        <v>124789.29</v>
      </c>
      <c r="N1968" s="34">
        <v>124789.29</v>
      </c>
      <c r="O1968" s="34">
        <v>124789.29</v>
      </c>
      <c r="P1968" s="34">
        <v>124789.29</v>
      </c>
      <c r="Q1968" s="34">
        <v>124789.29</v>
      </c>
      <c r="R1968" s="34">
        <v>124789.29</v>
      </c>
      <c r="S1968" s="34">
        <v>124789.29</v>
      </c>
    </row>
    <row r="1969" spans="2:19">
      <c r="B1969" s="5">
        <v>1956</v>
      </c>
      <c r="C1969" s="34">
        <v>159948.07</v>
      </c>
      <c r="D1969" s="34">
        <v>159948.07</v>
      </c>
      <c r="E1969" s="34">
        <v>159948.07</v>
      </c>
      <c r="F1969" s="34">
        <v>159948.07</v>
      </c>
      <c r="G1969" s="34">
        <v>159948.07</v>
      </c>
      <c r="H1969" s="34">
        <v>159948.07</v>
      </c>
      <c r="I1969" s="34">
        <v>159948.07</v>
      </c>
      <c r="J1969" s="34">
        <v>159948.07</v>
      </c>
      <c r="K1969" s="34">
        <v>159948.07</v>
      </c>
      <c r="L1969" s="34">
        <v>159948.07</v>
      </c>
      <c r="M1969" s="34">
        <v>159948.07</v>
      </c>
      <c r="N1969" s="34">
        <v>159948.07</v>
      </c>
      <c r="O1969" s="34">
        <v>159948.07</v>
      </c>
      <c r="P1969" s="34">
        <v>159948.07</v>
      </c>
      <c r="Q1969" s="34">
        <v>159948.07</v>
      </c>
      <c r="R1969" s="34">
        <v>159948.07</v>
      </c>
      <c r="S1969" s="34">
        <v>159948.07</v>
      </c>
    </row>
    <row r="1970" spans="2:19">
      <c r="B1970" s="5">
        <v>1955</v>
      </c>
      <c r="C1970" s="34">
        <v>64359.54</v>
      </c>
      <c r="D1970" s="34">
        <v>64359.54</v>
      </c>
      <c r="E1970" s="34">
        <v>64359.54</v>
      </c>
      <c r="F1970" s="34">
        <v>64359.54</v>
      </c>
      <c r="G1970" s="34">
        <v>64359.54</v>
      </c>
      <c r="H1970" s="34">
        <v>64359.54</v>
      </c>
      <c r="I1970" s="34">
        <v>64359.54</v>
      </c>
      <c r="J1970" s="34">
        <v>64359.54</v>
      </c>
      <c r="K1970" s="34">
        <v>64359.54</v>
      </c>
      <c r="L1970" s="34">
        <v>64359.54</v>
      </c>
      <c r="M1970" s="34">
        <v>64359.54</v>
      </c>
      <c r="N1970" s="34">
        <v>64359.54</v>
      </c>
      <c r="O1970" s="34">
        <v>64359.54</v>
      </c>
      <c r="P1970" s="34">
        <v>64359.54</v>
      </c>
      <c r="Q1970" s="34">
        <v>64359.54</v>
      </c>
      <c r="R1970" s="34">
        <v>64359.54</v>
      </c>
      <c r="S1970" s="34">
        <v>64359.54</v>
      </c>
    </row>
    <row r="1971" spans="2:19">
      <c r="B1971" s="5">
        <v>1954</v>
      </c>
      <c r="C1971" s="34">
        <v>16744.240000000002</v>
      </c>
      <c r="D1971" s="34">
        <v>16744.240000000002</v>
      </c>
      <c r="E1971" s="34">
        <v>16744.240000000002</v>
      </c>
      <c r="F1971" s="34">
        <v>16744.240000000002</v>
      </c>
      <c r="G1971" s="34">
        <v>16744.240000000002</v>
      </c>
      <c r="H1971" s="34">
        <v>16744.240000000002</v>
      </c>
      <c r="I1971" s="34">
        <v>16744.240000000002</v>
      </c>
      <c r="J1971" s="34">
        <v>16744.240000000002</v>
      </c>
      <c r="K1971" s="34">
        <v>16744.240000000002</v>
      </c>
      <c r="L1971" s="34">
        <v>16744.240000000002</v>
      </c>
      <c r="M1971" s="34">
        <v>16744.240000000002</v>
      </c>
      <c r="N1971" s="34">
        <v>16744.240000000002</v>
      </c>
      <c r="O1971" s="34">
        <v>16744.240000000002</v>
      </c>
      <c r="P1971" s="34">
        <v>16744.240000000002</v>
      </c>
      <c r="Q1971" s="34">
        <v>16744.240000000002</v>
      </c>
      <c r="R1971" s="34">
        <v>16744.240000000002</v>
      </c>
      <c r="S1971" s="34">
        <v>16744.240000000002</v>
      </c>
    </row>
    <row r="1972" spans="2:19">
      <c r="B1972" s="5">
        <v>1953</v>
      </c>
      <c r="C1972" s="34">
        <v>48757.29</v>
      </c>
      <c r="D1972" s="34">
        <v>48757.29</v>
      </c>
      <c r="E1972" s="34">
        <v>48757.29</v>
      </c>
      <c r="F1972" s="34">
        <v>48757.29</v>
      </c>
      <c r="G1972" s="34">
        <v>48757.29</v>
      </c>
      <c r="H1972" s="34">
        <v>48757.29</v>
      </c>
      <c r="I1972" s="34">
        <v>48757.29</v>
      </c>
      <c r="J1972" s="34">
        <v>48757.29</v>
      </c>
      <c r="K1972" s="34">
        <v>48757.29</v>
      </c>
      <c r="L1972" s="34">
        <v>48757.29</v>
      </c>
      <c r="M1972" s="34">
        <v>48757.29</v>
      </c>
      <c r="N1972" s="34">
        <v>48757.29</v>
      </c>
      <c r="O1972" s="34">
        <v>48757.29</v>
      </c>
      <c r="P1972" s="34">
        <v>48757.29</v>
      </c>
      <c r="Q1972" s="34">
        <v>48757.29</v>
      </c>
      <c r="R1972" s="34">
        <v>48757.29</v>
      </c>
      <c r="S1972" s="34">
        <v>48757.29</v>
      </c>
    </row>
    <row r="1973" spans="2:19">
      <c r="B1973" s="5">
        <v>1952</v>
      </c>
      <c r="C1973" s="34">
        <v>102672.89</v>
      </c>
      <c r="D1973" s="34">
        <v>102672.89</v>
      </c>
      <c r="E1973" s="34">
        <v>102672.89</v>
      </c>
      <c r="F1973" s="34">
        <v>102672.89</v>
      </c>
      <c r="G1973" s="34">
        <v>102672.89</v>
      </c>
      <c r="H1973" s="34">
        <v>102672.89</v>
      </c>
      <c r="I1973" s="34">
        <v>102672.89</v>
      </c>
      <c r="J1973" s="34">
        <v>102672.89</v>
      </c>
      <c r="K1973" s="34">
        <v>102672.89</v>
      </c>
      <c r="L1973" s="34">
        <v>102672.89</v>
      </c>
      <c r="M1973" s="34">
        <v>102672.89</v>
      </c>
      <c r="N1973" s="34">
        <v>102672.89</v>
      </c>
      <c r="O1973" s="34">
        <v>102672.89</v>
      </c>
      <c r="P1973" s="34">
        <v>102672.89</v>
      </c>
      <c r="Q1973" s="34">
        <v>102672.89</v>
      </c>
      <c r="R1973" s="34">
        <v>102672.89</v>
      </c>
      <c r="S1973" s="34">
        <v>102672.89</v>
      </c>
    </row>
    <row r="1974" spans="2:19">
      <c r="B1974" s="5">
        <v>1951</v>
      </c>
      <c r="C1974" s="34">
        <v>37777.67</v>
      </c>
      <c r="D1974" s="34">
        <v>37777.67</v>
      </c>
      <c r="E1974" s="34">
        <v>37777.67</v>
      </c>
      <c r="F1974" s="34">
        <v>37777.67</v>
      </c>
      <c r="G1974" s="34">
        <v>37777.67</v>
      </c>
      <c r="H1974" s="34">
        <v>37777.67</v>
      </c>
      <c r="I1974" s="34">
        <v>37777.67</v>
      </c>
      <c r="J1974" s="34">
        <v>37777.67</v>
      </c>
      <c r="K1974" s="34">
        <v>37777.67</v>
      </c>
      <c r="L1974" s="34">
        <v>37777.67</v>
      </c>
      <c r="M1974" s="34">
        <v>37777.67</v>
      </c>
      <c r="N1974" s="34">
        <v>37777.67</v>
      </c>
      <c r="O1974" s="34">
        <v>37777.67</v>
      </c>
      <c r="P1974" s="34">
        <v>37777.67</v>
      </c>
      <c r="Q1974" s="34">
        <v>37777.67</v>
      </c>
      <c r="R1974" s="34">
        <v>37777.67</v>
      </c>
      <c r="S1974" s="34">
        <v>37777.67</v>
      </c>
    </row>
    <row r="1975" spans="2:19">
      <c r="B1975" s="5">
        <v>1950</v>
      </c>
      <c r="C1975" s="34">
        <v>11846.18</v>
      </c>
      <c r="D1975" s="34">
        <v>11846.18</v>
      </c>
      <c r="E1975" s="34">
        <v>11846.18</v>
      </c>
      <c r="F1975" s="34">
        <v>11846.18</v>
      </c>
      <c r="G1975" s="34">
        <v>11846.18</v>
      </c>
      <c r="H1975" s="34">
        <v>11846.18</v>
      </c>
      <c r="I1975" s="34">
        <v>11846.18</v>
      </c>
      <c r="J1975" s="34">
        <v>11846.18</v>
      </c>
      <c r="K1975" s="34">
        <v>11846.18</v>
      </c>
      <c r="L1975" s="34">
        <v>11846.18</v>
      </c>
      <c r="M1975" s="34">
        <v>11846.18</v>
      </c>
      <c r="N1975" s="34">
        <v>11846.18</v>
      </c>
      <c r="O1975" s="34">
        <v>11846.18</v>
      </c>
      <c r="P1975" s="34">
        <v>11846.18</v>
      </c>
      <c r="Q1975" s="34">
        <v>11846.18</v>
      </c>
      <c r="R1975" s="34">
        <v>11846.18</v>
      </c>
      <c r="S1975" s="34">
        <v>11846.18</v>
      </c>
    </row>
    <row r="1976" spans="2:19">
      <c r="B1976" s="5">
        <v>1949</v>
      </c>
      <c r="C1976" s="34">
        <v>117070.98</v>
      </c>
      <c r="D1976" s="34">
        <v>117070.98</v>
      </c>
      <c r="E1976" s="34">
        <v>117070.98</v>
      </c>
      <c r="F1976" s="34">
        <v>117070.98</v>
      </c>
      <c r="G1976" s="34">
        <v>117070.98</v>
      </c>
      <c r="H1976" s="34">
        <v>117070.98</v>
      </c>
      <c r="I1976" s="34">
        <v>117070.98</v>
      </c>
      <c r="J1976" s="34">
        <v>117070.98</v>
      </c>
      <c r="K1976" s="34">
        <v>117070.98</v>
      </c>
      <c r="L1976" s="34">
        <v>117070.98</v>
      </c>
      <c r="M1976" s="34">
        <v>117070.98</v>
      </c>
      <c r="N1976" s="34">
        <v>117070.98</v>
      </c>
      <c r="O1976" s="34">
        <v>117070.98</v>
      </c>
      <c r="P1976" s="34">
        <v>117070.98</v>
      </c>
      <c r="Q1976" s="34">
        <v>117070.98</v>
      </c>
      <c r="R1976" s="34">
        <v>117070.98</v>
      </c>
      <c r="S1976" s="34">
        <v>117070.98</v>
      </c>
    </row>
    <row r="1977" spans="2:19">
      <c r="B1977" s="5">
        <v>1948</v>
      </c>
      <c r="C1977" s="34">
        <v>41030.769999999997</v>
      </c>
      <c r="D1977" s="34">
        <v>41030.769999999997</v>
      </c>
      <c r="E1977" s="34">
        <v>41030.769999999997</v>
      </c>
      <c r="F1977" s="34">
        <v>41030.769999999997</v>
      </c>
      <c r="G1977" s="34">
        <v>41030.769999999997</v>
      </c>
      <c r="H1977" s="34">
        <v>41030.769999999997</v>
      </c>
      <c r="I1977" s="34">
        <v>41030.769999999997</v>
      </c>
      <c r="J1977" s="34">
        <v>41030.769999999997</v>
      </c>
      <c r="K1977" s="34">
        <v>41030.769999999997</v>
      </c>
      <c r="L1977" s="34">
        <v>41030.769999999997</v>
      </c>
      <c r="M1977" s="34">
        <v>41030.769999999997</v>
      </c>
      <c r="N1977" s="34">
        <v>41030.769999999997</v>
      </c>
      <c r="O1977" s="34">
        <v>41030.769999999997</v>
      </c>
      <c r="P1977" s="34">
        <v>41030.769999999997</v>
      </c>
      <c r="Q1977" s="34">
        <v>41030.769999999997</v>
      </c>
      <c r="R1977" s="34">
        <v>41030.769999999997</v>
      </c>
      <c r="S1977" s="34">
        <v>41030.769999999997</v>
      </c>
    </row>
    <row r="1978" spans="2:19">
      <c r="B1978" s="5">
        <v>1947</v>
      </c>
      <c r="C1978" s="34">
        <v>1166.03</v>
      </c>
      <c r="D1978" s="34">
        <v>1166.03</v>
      </c>
      <c r="E1978" s="34">
        <v>1166.03</v>
      </c>
      <c r="F1978" s="34">
        <v>1166.03</v>
      </c>
      <c r="G1978" s="34">
        <v>1166.03</v>
      </c>
      <c r="H1978" s="34">
        <v>1166.03</v>
      </c>
      <c r="I1978" s="34">
        <v>1166.03</v>
      </c>
      <c r="J1978" s="34">
        <v>1166.03</v>
      </c>
      <c r="K1978" s="34">
        <v>1166.03</v>
      </c>
      <c r="L1978" s="34">
        <v>1166.03</v>
      </c>
      <c r="M1978" s="34">
        <v>1166.03</v>
      </c>
      <c r="N1978" s="34">
        <v>1166.03</v>
      </c>
      <c r="O1978" s="34">
        <v>1166.03</v>
      </c>
      <c r="P1978" s="34">
        <v>1166.03</v>
      </c>
      <c r="Q1978" s="34">
        <v>1166.03</v>
      </c>
      <c r="R1978" s="34">
        <v>1166.03</v>
      </c>
      <c r="S1978" s="34">
        <v>1166.03</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11269.29</v>
      </c>
      <c r="D1983" s="34">
        <v>11269.29</v>
      </c>
      <c r="E1983" s="34">
        <v>11269.29</v>
      </c>
      <c r="F1983" s="34">
        <v>11269.29</v>
      </c>
      <c r="G1983" s="34">
        <v>11269.29</v>
      </c>
      <c r="H1983" s="34">
        <v>11269.29</v>
      </c>
      <c r="I1983" s="34">
        <v>11269.29</v>
      </c>
      <c r="J1983" s="34">
        <v>11269.29</v>
      </c>
      <c r="K1983" s="34">
        <v>11269.29</v>
      </c>
      <c r="L1983" s="34">
        <v>11269.29</v>
      </c>
      <c r="M1983" s="34">
        <v>11269.29</v>
      </c>
      <c r="N1983" s="34">
        <v>11269.29</v>
      </c>
      <c r="O1983" s="34">
        <v>11269.29</v>
      </c>
      <c r="P1983" s="34">
        <v>11269.29</v>
      </c>
      <c r="Q1983" s="34">
        <v>11269.29</v>
      </c>
      <c r="R1983" s="34">
        <v>11269.29</v>
      </c>
      <c r="S1983" s="34">
        <v>11269.29</v>
      </c>
    </row>
    <row r="1984" spans="2:19">
      <c r="B1984" s="5">
        <v>1941</v>
      </c>
      <c r="C1984" s="34">
        <v>6703.68</v>
      </c>
      <c r="D1984" s="34">
        <v>6703.68</v>
      </c>
      <c r="E1984" s="34">
        <v>6703.68</v>
      </c>
      <c r="F1984" s="34">
        <v>6703.68</v>
      </c>
      <c r="G1984" s="34">
        <v>6703.68</v>
      </c>
      <c r="H1984" s="34">
        <v>6703.68</v>
      </c>
      <c r="I1984" s="34">
        <v>6703.68</v>
      </c>
      <c r="J1984" s="34">
        <v>6703.68</v>
      </c>
      <c r="K1984" s="34">
        <v>6703.68</v>
      </c>
      <c r="L1984" s="34">
        <v>6703.68</v>
      </c>
      <c r="M1984" s="34">
        <v>6703.68</v>
      </c>
      <c r="N1984" s="34">
        <v>6703.68</v>
      </c>
      <c r="O1984" s="34">
        <v>6703.68</v>
      </c>
      <c r="P1984" s="34">
        <v>6703.68</v>
      </c>
      <c r="Q1984" s="34">
        <v>6703.68</v>
      </c>
      <c r="R1984" s="34">
        <v>6703.68</v>
      </c>
      <c r="S1984" s="34">
        <v>6703.68</v>
      </c>
    </row>
    <row r="1985" spans="1:19">
      <c r="B1985" s="5">
        <v>1940</v>
      </c>
      <c r="C1985" s="34">
        <v>3059.36</v>
      </c>
      <c r="D1985" s="34">
        <v>3059.36</v>
      </c>
      <c r="E1985" s="34">
        <v>3059.36</v>
      </c>
      <c r="F1985" s="34">
        <v>3059.36</v>
      </c>
      <c r="G1985" s="34">
        <v>3059.36</v>
      </c>
      <c r="H1985" s="34">
        <v>3059.36</v>
      </c>
      <c r="I1985" s="34">
        <v>3059.36</v>
      </c>
      <c r="J1985" s="34">
        <v>3059.36</v>
      </c>
      <c r="K1985" s="34">
        <v>3059.36</v>
      </c>
      <c r="L1985" s="34">
        <v>3059.36</v>
      </c>
      <c r="M1985" s="34">
        <v>3059.36</v>
      </c>
      <c r="N1985" s="34">
        <v>3059.36</v>
      </c>
      <c r="O1985" s="34">
        <v>3059.36</v>
      </c>
      <c r="P1985" s="34">
        <v>3059.36</v>
      </c>
      <c r="Q1985" s="34">
        <v>3059.36</v>
      </c>
      <c r="R1985" s="34">
        <v>3059.36</v>
      </c>
      <c r="S1985" s="34">
        <v>3059.36</v>
      </c>
    </row>
    <row r="1986" spans="1:19">
      <c r="B1986" s="5">
        <v>1939</v>
      </c>
      <c r="C1986" s="34">
        <v>19991.91</v>
      </c>
      <c r="D1986" s="34">
        <v>19991.91</v>
      </c>
      <c r="E1986" s="34">
        <v>19991.91</v>
      </c>
      <c r="F1986" s="34">
        <v>19991.91</v>
      </c>
      <c r="G1986" s="34">
        <v>19991.91</v>
      </c>
      <c r="H1986" s="34">
        <v>19991.91</v>
      </c>
      <c r="I1986" s="34">
        <v>19991.91</v>
      </c>
      <c r="J1986" s="34">
        <v>19991.91</v>
      </c>
      <c r="K1986" s="34">
        <v>19991.91</v>
      </c>
      <c r="L1986" s="34">
        <v>19991.91</v>
      </c>
      <c r="M1986" s="34">
        <v>19991.91</v>
      </c>
      <c r="N1986" s="34">
        <v>19991.91</v>
      </c>
      <c r="O1986" s="34">
        <v>19991.91</v>
      </c>
      <c r="P1986" s="34">
        <v>19991.91</v>
      </c>
      <c r="Q1986" s="34">
        <v>19991.91</v>
      </c>
      <c r="R1986" s="34">
        <v>19991.91</v>
      </c>
      <c r="S1986" s="34">
        <v>19991.91</v>
      </c>
    </row>
    <row r="1987" spans="1:19">
      <c r="B1987" s="5">
        <v>1938</v>
      </c>
      <c r="C1987" s="34">
        <v>21052.65</v>
      </c>
      <c r="D1987" s="34">
        <v>21052.65</v>
      </c>
      <c r="E1987" s="34">
        <v>21052.65</v>
      </c>
      <c r="F1987" s="34">
        <v>21052.65</v>
      </c>
      <c r="G1987" s="34">
        <v>21052.65</v>
      </c>
      <c r="H1987" s="34">
        <v>21052.65</v>
      </c>
      <c r="I1987" s="34">
        <v>21052.65</v>
      </c>
      <c r="J1987" s="34">
        <v>21052.65</v>
      </c>
      <c r="K1987" s="34">
        <v>21052.65</v>
      </c>
      <c r="L1987" s="34">
        <v>21052.65</v>
      </c>
      <c r="M1987" s="34">
        <v>21052.65</v>
      </c>
      <c r="N1987" s="34">
        <v>21052.65</v>
      </c>
      <c r="O1987" s="34">
        <v>21052.65</v>
      </c>
      <c r="P1987" s="34">
        <v>21052.65</v>
      </c>
      <c r="Q1987" s="34">
        <v>21052.65</v>
      </c>
      <c r="R1987" s="34">
        <v>21052.65</v>
      </c>
      <c r="S1987" s="34">
        <v>21052.65</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134.58000000000001</v>
      </c>
      <c r="D1990" s="34">
        <v>134.58000000000001</v>
      </c>
      <c r="E1990" s="34">
        <v>134.58000000000001</v>
      </c>
      <c r="F1990" s="34">
        <v>134.58000000000001</v>
      </c>
      <c r="G1990" s="34">
        <v>134.58000000000001</v>
      </c>
      <c r="H1990" s="34">
        <v>134.58000000000001</v>
      </c>
      <c r="I1990" s="34">
        <v>134.58000000000001</v>
      </c>
      <c r="J1990" s="34">
        <v>134.58000000000001</v>
      </c>
      <c r="K1990" s="34">
        <v>134.58000000000001</v>
      </c>
      <c r="L1990" s="34">
        <v>134.58000000000001</v>
      </c>
      <c r="M1990" s="34">
        <v>134.58000000000001</v>
      </c>
      <c r="N1990" s="34">
        <v>134.58000000000001</v>
      </c>
      <c r="O1990" s="34">
        <v>134.58000000000001</v>
      </c>
      <c r="P1990" s="34">
        <v>134.58000000000001</v>
      </c>
      <c r="Q1990" s="34">
        <v>134.58000000000001</v>
      </c>
      <c r="R1990" s="34">
        <v>134.58000000000001</v>
      </c>
      <c r="S1990" s="34">
        <v>134.58000000000001</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14437.41</v>
      </c>
      <c r="D1994" s="34">
        <v>14437.41</v>
      </c>
      <c r="E1994" s="34">
        <v>14437.41</v>
      </c>
      <c r="F1994" s="34">
        <v>14437.41</v>
      </c>
      <c r="G1994" s="34">
        <v>14437.41</v>
      </c>
      <c r="H1994" s="34">
        <v>14437.41</v>
      </c>
      <c r="I1994" s="34">
        <v>14437.41</v>
      </c>
      <c r="J1994" s="34">
        <v>14437.41</v>
      </c>
      <c r="K1994" s="34">
        <v>14437.41</v>
      </c>
      <c r="L1994" s="34">
        <v>14437.41</v>
      </c>
      <c r="M1994" s="34">
        <v>14437.41</v>
      </c>
      <c r="N1994" s="34">
        <v>14437.41</v>
      </c>
      <c r="O1994" s="34">
        <v>14437.41</v>
      </c>
      <c r="P1994" s="34">
        <v>14437.41</v>
      </c>
      <c r="Q1994" s="34">
        <v>14437.41</v>
      </c>
      <c r="R1994" s="34">
        <v>14437.41</v>
      </c>
      <c r="S1994" s="34">
        <v>14437.41</v>
      </c>
    </row>
    <row r="1995" spans="1:19">
      <c r="B1995" s="5">
        <v>1930</v>
      </c>
      <c r="C1995" s="34">
        <v>852842.45</v>
      </c>
      <c r="D1995" s="34">
        <v>852842.45</v>
      </c>
      <c r="E1995" s="34">
        <v>852842.45</v>
      </c>
      <c r="F1995" s="34">
        <v>852842.45</v>
      </c>
      <c r="G1995" s="34">
        <v>852842.45</v>
      </c>
      <c r="H1995" s="34">
        <v>852842.45</v>
      </c>
      <c r="I1995" s="34">
        <v>852842.45</v>
      </c>
      <c r="J1995" s="34">
        <v>852842.45</v>
      </c>
      <c r="K1995" s="34">
        <v>852842.45</v>
      </c>
      <c r="L1995" s="34">
        <v>852842.45</v>
      </c>
      <c r="M1995" s="34">
        <v>852842.45</v>
      </c>
      <c r="N1995" s="34">
        <v>852842.45</v>
      </c>
      <c r="O1995" s="34">
        <v>852842.45</v>
      </c>
      <c r="P1995" s="34">
        <v>852842.45</v>
      </c>
      <c r="Q1995" s="34">
        <v>852842.45</v>
      </c>
      <c r="R1995" s="34">
        <v>852842.45</v>
      </c>
      <c r="S1995" s="34">
        <v>852842.45</v>
      </c>
    </row>
    <row r="1996" spans="1:19">
      <c r="A1996" s="63" t="s">
        <v>124</v>
      </c>
      <c r="B1996" s="6" t="s">
        <v>10</v>
      </c>
      <c r="C1996" s="7">
        <f>SUM(C1919:C1995)</f>
        <v>35374781.029999994</v>
      </c>
      <c r="D1996" s="7">
        <f>SUM(D1918:D1995)</f>
        <v>36468661.089999989</v>
      </c>
      <c r="E1996" s="7">
        <f>SUM(E1917:E1995)</f>
        <v>37532185.789999984</v>
      </c>
      <c r="F1996" s="7">
        <f>SUM(F1916:F1995)</f>
        <v>38160570.239999987</v>
      </c>
      <c r="G1996" s="7">
        <f>SUM(G1915:G1995)</f>
        <v>38837507.849999987</v>
      </c>
      <c r="H1996" s="7">
        <f>SUM(H1909:H1995)</f>
        <v>39299312.019999988</v>
      </c>
      <c r="I1996" s="7">
        <f>SUM(I1909:I1995)</f>
        <v>39444970.199999988</v>
      </c>
      <c r="J1996" s="7">
        <f t="shared" ref="J1996" si="37">SUM(J1909:J1995)</f>
        <v>40413775.289999999</v>
      </c>
      <c r="K1996" s="7">
        <f>SUM(K1909:K1995)</f>
        <v>40801050.460000001</v>
      </c>
      <c r="L1996" s="7">
        <f t="shared" ref="L1996" si="38">SUM(L1909:L1995)</f>
        <v>41199458.340000004</v>
      </c>
      <c r="M1996" s="7">
        <f>SUM(M1909:M1995)</f>
        <v>41601618.54999999</v>
      </c>
      <c r="N1996" s="10">
        <f>SUM(N1904:N1995)</f>
        <v>41973377.819999993</v>
      </c>
      <c r="O1996" s="10">
        <f>SUM(O1904:O1995)</f>
        <v>42767392.429999992</v>
      </c>
      <c r="P1996" s="10">
        <f>SUM(P1904:P1995)</f>
        <v>43227458.86999999</v>
      </c>
      <c r="Q1996" s="10">
        <f>SUM(Q1904:Q1995)</f>
        <v>44655516.209999993</v>
      </c>
      <c r="R1996" s="10">
        <f>SUM(R1903:R1995)</f>
        <v>45825285.659999996</v>
      </c>
      <c r="S1996" s="10">
        <f>SUM(S1903:S1995)</f>
        <v>46408375.759999998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1475742.0460299999</v>
      </c>
    </row>
    <row r="1999" spans="1:19">
      <c r="A1999" s="35"/>
      <c r="B1999" s="5">
        <v>2021</v>
      </c>
      <c r="C1999" s="33"/>
      <c r="D1999" s="33"/>
      <c r="E1999" s="33"/>
      <c r="F1999" s="33"/>
      <c r="G1999" s="33"/>
      <c r="H1999" s="33"/>
      <c r="I1999" s="33"/>
      <c r="J1999" s="33"/>
      <c r="K1999" s="33"/>
      <c r="L1999" s="33"/>
      <c r="M1999" s="33"/>
      <c r="N1999" s="33"/>
      <c r="O1999" s="106"/>
      <c r="P1999" s="106"/>
      <c r="Q1999" s="106"/>
      <c r="R1999" s="105">
        <v>1107345.67</v>
      </c>
      <c r="S1999" s="105">
        <v>1107345.67</v>
      </c>
    </row>
    <row r="2000" spans="1:19">
      <c r="B2000" s="5">
        <v>2020</v>
      </c>
      <c r="C2000" s="33"/>
      <c r="D2000" s="33"/>
      <c r="E2000" s="33"/>
      <c r="F2000" s="33"/>
      <c r="G2000" s="33"/>
      <c r="H2000" s="33"/>
      <c r="I2000" s="33"/>
      <c r="J2000" s="33"/>
      <c r="K2000" s="33"/>
      <c r="L2000" s="33"/>
      <c r="M2000" s="33"/>
      <c r="N2000" s="33"/>
      <c r="O2000" s="106"/>
      <c r="P2000" s="106"/>
      <c r="Q2000" s="105">
        <v>2078172.04</v>
      </c>
      <c r="R2000" s="105">
        <v>2078172.04</v>
      </c>
      <c r="S2000" s="105">
        <v>2078172.04</v>
      </c>
    </row>
    <row r="2001" spans="1:19">
      <c r="A2001" s="37"/>
      <c r="B2001" s="5">
        <v>2019</v>
      </c>
      <c r="C2001" s="33"/>
      <c r="D2001" s="33"/>
      <c r="E2001" s="33"/>
      <c r="F2001" s="33"/>
      <c r="G2001" s="33"/>
      <c r="H2001" s="33"/>
      <c r="I2001" s="33"/>
      <c r="J2001" s="33"/>
      <c r="K2001" s="33"/>
      <c r="L2001" s="33"/>
      <c r="M2001" s="33"/>
      <c r="N2001" s="33"/>
      <c r="O2001" s="106"/>
      <c r="P2001" s="105">
        <v>420635.62666800001</v>
      </c>
      <c r="Q2001" s="105">
        <v>420635.62666800001</v>
      </c>
      <c r="R2001" s="105">
        <v>420635.62666800001</v>
      </c>
      <c r="S2001" s="105">
        <v>420635.62666800001</v>
      </c>
    </row>
    <row r="2002" spans="1:19">
      <c r="A2002" s="37"/>
      <c r="B2002" s="5">
        <v>2018</v>
      </c>
      <c r="C2002" s="33"/>
      <c r="D2002" s="33"/>
      <c r="E2002" s="33"/>
      <c r="F2002" s="33"/>
      <c r="G2002" s="33"/>
      <c r="H2002" s="33"/>
      <c r="I2002" s="33"/>
      <c r="J2002" s="33"/>
      <c r="K2002" s="33"/>
      <c r="L2002" s="33"/>
      <c r="M2002" s="33"/>
      <c r="N2002" s="33"/>
      <c r="O2002" s="105">
        <v>775686.86714900006</v>
      </c>
      <c r="P2002" s="105">
        <v>775686.86714900006</v>
      </c>
      <c r="Q2002" s="105">
        <v>775686.86714900006</v>
      </c>
      <c r="R2002" s="105">
        <v>775686.86714900006</v>
      </c>
      <c r="S2002" s="105">
        <v>775686.86714900006</v>
      </c>
    </row>
    <row r="2003" spans="1:19">
      <c r="A2003" s="37"/>
      <c r="B2003" s="5">
        <v>2017</v>
      </c>
      <c r="C2003" s="33"/>
      <c r="D2003" s="33"/>
      <c r="E2003" s="33"/>
      <c r="F2003" s="33"/>
      <c r="G2003" s="33"/>
      <c r="H2003" s="33"/>
      <c r="I2003" s="33"/>
      <c r="J2003" s="33"/>
      <c r="K2003" s="33"/>
      <c r="L2003" s="33"/>
      <c r="M2003" s="33"/>
      <c r="N2003" s="34">
        <v>527155.91999999993</v>
      </c>
      <c r="O2003" s="105">
        <v>530596.6825329999</v>
      </c>
      <c r="P2003" s="105">
        <v>530596.6825329999</v>
      </c>
      <c r="Q2003" s="105">
        <v>530596.6825329999</v>
      </c>
      <c r="R2003" s="105">
        <v>530596.6825329999</v>
      </c>
      <c r="S2003" s="105">
        <v>530596.6825329999</v>
      </c>
    </row>
    <row r="2004" spans="1:19">
      <c r="B2004" s="5">
        <v>2016</v>
      </c>
      <c r="C2004" s="33"/>
      <c r="D2004" s="33"/>
      <c r="E2004" s="33"/>
      <c r="F2004" s="33"/>
      <c r="G2004" s="33"/>
      <c r="H2004" s="33"/>
      <c r="I2004" s="33"/>
      <c r="J2004" s="33"/>
      <c r="K2004" s="33"/>
      <c r="L2004" s="33"/>
      <c r="M2004" s="34">
        <v>173353.03</v>
      </c>
      <c r="N2004" s="34">
        <v>173353.03</v>
      </c>
      <c r="O2004" s="105">
        <v>173353.03</v>
      </c>
      <c r="P2004" s="105">
        <v>173353.03</v>
      </c>
      <c r="Q2004" s="105">
        <v>173353.03</v>
      </c>
      <c r="R2004" s="105">
        <v>173353.03</v>
      </c>
      <c r="S2004" s="105">
        <v>173353.03</v>
      </c>
    </row>
    <row r="2005" spans="1:19">
      <c r="B2005" s="5">
        <v>2015</v>
      </c>
      <c r="C2005" s="33"/>
      <c r="D2005" s="33"/>
      <c r="E2005" s="33"/>
      <c r="F2005" s="33"/>
      <c r="G2005" s="33"/>
      <c r="H2005" s="33"/>
      <c r="I2005" s="33"/>
      <c r="J2005" s="33"/>
      <c r="K2005" s="33"/>
      <c r="L2005" s="34">
        <v>578308.48</v>
      </c>
      <c r="M2005" s="34">
        <v>578308.48</v>
      </c>
      <c r="N2005" s="34">
        <v>578308.48</v>
      </c>
      <c r="O2005" s="105">
        <v>578308.48</v>
      </c>
      <c r="P2005" s="105">
        <v>578308.48</v>
      </c>
      <c r="Q2005" s="105">
        <v>578308.48</v>
      </c>
      <c r="R2005" s="105">
        <v>578308.48</v>
      </c>
      <c r="S2005" s="105">
        <v>578308.48</v>
      </c>
    </row>
    <row r="2006" spans="1:19">
      <c r="B2006" s="5">
        <v>2014</v>
      </c>
      <c r="C2006" s="33"/>
      <c r="D2006" s="33"/>
      <c r="E2006" s="33"/>
      <c r="F2006" s="33"/>
      <c r="G2006" s="33"/>
      <c r="H2006" s="33"/>
      <c r="I2006" s="33"/>
      <c r="J2006" s="33"/>
      <c r="K2006" s="34">
        <v>708464.85</v>
      </c>
      <c r="L2006" s="34">
        <v>708464.85</v>
      </c>
      <c r="M2006" s="34">
        <v>708464.85</v>
      </c>
      <c r="N2006" s="34">
        <v>708464.85</v>
      </c>
      <c r="O2006" s="105">
        <v>708464.85</v>
      </c>
      <c r="P2006" s="105">
        <v>708464.85</v>
      </c>
      <c r="Q2006" s="105">
        <v>708464.85</v>
      </c>
      <c r="R2006" s="105">
        <v>708464.85</v>
      </c>
      <c r="S2006" s="105">
        <v>708464.85</v>
      </c>
    </row>
    <row r="2007" spans="1:19">
      <c r="B2007" s="5">
        <v>2013</v>
      </c>
      <c r="C2007" s="33"/>
      <c r="D2007" s="33"/>
      <c r="E2007" s="33"/>
      <c r="F2007" s="33"/>
      <c r="G2007" s="33"/>
      <c r="H2007" s="33"/>
      <c r="I2007" s="33"/>
      <c r="J2007" s="34">
        <v>1420374.31</v>
      </c>
      <c r="K2007" s="34">
        <v>1420374.31</v>
      </c>
      <c r="L2007" s="34">
        <v>1420374.31</v>
      </c>
      <c r="M2007" s="34">
        <v>1420374.31</v>
      </c>
      <c r="N2007" s="34">
        <v>1420374.31</v>
      </c>
      <c r="O2007" s="105">
        <v>1420374.31</v>
      </c>
      <c r="P2007" s="105">
        <v>1420374.31</v>
      </c>
      <c r="Q2007" s="105">
        <v>1420374.31</v>
      </c>
      <c r="R2007" s="105">
        <v>1420374.31</v>
      </c>
      <c r="S2007" s="105">
        <v>1420374.31</v>
      </c>
    </row>
    <row r="2008" spans="1:19">
      <c r="B2008" s="5">
        <v>2012</v>
      </c>
      <c r="C2008" s="33"/>
      <c r="D2008" s="33"/>
      <c r="E2008" s="33"/>
      <c r="F2008" s="33"/>
      <c r="G2008" s="33"/>
      <c r="H2008" s="33"/>
      <c r="I2008" s="34">
        <v>523739.86</v>
      </c>
      <c r="J2008" s="34">
        <v>523739.86</v>
      </c>
      <c r="K2008" s="34">
        <v>523739.86</v>
      </c>
      <c r="L2008" s="34">
        <v>523739.86</v>
      </c>
      <c r="M2008" s="34">
        <v>523739.86</v>
      </c>
      <c r="N2008" s="34">
        <v>523739.86</v>
      </c>
      <c r="O2008" s="105">
        <v>523739.86</v>
      </c>
      <c r="P2008" s="105">
        <v>523739.86</v>
      </c>
      <c r="Q2008" s="105">
        <v>523739.86</v>
      </c>
      <c r="R2008" s="105">
        <v>523739.86</v>
      </c>
      <c r="S2008" s="105">
        <v>523739.86</v>
      </c>
    </row>
    <row r="2009" spans="1:19">
      <c r="B2009" s="5">
        <v>2011</v>
      </c>
      <c r="C2009" s="33"/>
      <c r="D2009" s="33"/>
      <c r="E2009" s="33"/>
      <c r="F2009" s="33"/>
      <c r="G2009" s="33"/>
      <c r="H2009" s="34">
        <v>322315.43</v>
      </c>
      <c r="I2009" s="34">
        <v>322315.43</v>
      </c>
      <c r="J2009" s="34">
        <v>322315.43</v>
      </c>
      <c r="K2009" s="34">
        <v>322315.43</v>
      </c>
      <c r="L2009" s="34">
        <v>322315.43</v>
      </c>
      <c r="M2009" s="34">
        <v>648574.55000000005</v>
      </c>
      <c r="N2009" s="34">
        <v>648574.55000000005</v>
      </c>
      <c r="O2009" s="105">
        <v>648574.55000000005</v>
      </c>
      <c r="P2009" s="105">
        <v>648574.55000000005</v>
      </c>
      <c r="Q2009" s="105">
        <v>648574.55000000005</v>
      </c>
      <c r="R2009" s="105">
        <v>648574.55000000005</v>
      </c>
      <c r="S2009" s="105">
        <v>648574.55000000005</v>
      </c>
    </row>
    <row r="2010" spans="1:19">
      <c r="B2010" s="5">
        <v>2010</v>
      </c>
      <c r="C2010" s="33"/>
      <c r="D2010" s="33"/>
      <c r="E2010" s="33"/>
      <c r="F2010" s="33"/>
      <c r="G2010" s="34">
        <v>767124.8</v>
      </c>
      <c r="H2010" s="34">
        <v>767124.8</v>
      </c>
      <c r="I2010" s="34">
        <v>767124.8</v>
      </c>
      <c r="J2010" s="34">
        <v>767124.8</v>
      </c>
      <c r="K2010" s="34">
        <v>767124.8</v>
      </c>
      <c r="L2010" s="34">
        <v>767124.8</v>
      </c>
      <c r="M2010" s="34">
        <v>770564.11</v>
      </c>
      <c r="N2010" s="34">
        <v>770564.11</v>
      </c>
      <c r="O2010" s="105">
        <v>770564.11</v>
      </c>
      <c r="P2010" s="105">
        <v>770564.11</v>
      </c>
      <c r="Q2010" s="105">
        <v>770564.11</v>
      </c>
      <c r="R2010" s="105">
        <v>770564.11</v>
      </c>
      <c r="S2010" s="105">
        <v>770564.11</v>
      </c>
    </row>
    <row r="2011" spans="1:19">
      <c r="B2011" s="5">
        <v>2009</v>
      </c>
      <c r="C2011" s="33"/>
      <c r="D2011" s="33"/>
      <c r="E2011" s="33"/>
      <c r="F2011" s="34">
        <v>895870</v>
      </c>
      <c r="G2011" s="34">
        <v>895870</v>
      </c>
      <c r="H2011" s="34">
        <v>895870</v>
      </c>
      <c r="I2011" s="34">
        <v>895870</v>
      </c>
      <c r="J2011" s="34">
        <v>895870</v>
      </c>
      <c r="K2011" s="34">
        <v>895870</v>
      </c>
      <c r="L2011" s="34">
        <v>895870</v>
      </c>
      <c r="M2011" s="34">
        <v>899340.6</v>
      </c>
      <c r="N2011" s="34">
        <v>899340.6</v>
      </c>
      <c r="O2011" s="105">
        <v>899340.6</v>
      </c>
      <c r="P2011" s="105">
        <v>899340.6</v>
      </c>
      <c r="Q2011" s="105">
        <v>899340.6</v>
      </c>
      <c r="R2011" s="105">
        <v>899340.6</v>
      </c>
      <c r="S2011" s="105">
        <v>899340.6</v>
      </c>
    </row>
    <row r="2012" spans="1:19">
      <c r="B2012" s="5">
        <v>2008</v>
      </c>
      <c r="C2012" s="33"/>
      <c r="D2012" s="33"/>
      <c r="E2012" s="34">
        <v>1068565.75</v>
      </c>
      <c r="F2012" s="34">
        <v>1068565.75</v>
      </c>
      <c r="G2012" s="34">
        <v>1068565.75</v>
      </c>
      <c r="H2012" s="34">
        <v>1068565.75</v>
      </c>
      <c r="I2012" s="34">
        <v>1068565.75</v>
      </c>
      <c r="J2012" s="34">
        <v>1068565.75</v>
      </c>
      <c r="K2012" s="34">
        <v>1068565.75</v>
      </c>
      <c r="L2012" s="34">
        <v>1068565.75</v>
      </c>
      <c r="M2012" s="34">
        <v>1062715.6100000001</v>
      </c>
      <c r="N2012" s="34">
        <v>1062715.6100000001</v>
      </c>
      <c r="O2012" s="105">
        <v>1062715.6100000001</v>
      </c>
      <c r="P2012" s="105">
        <v>1062715.6100000001</v>
      </c>
      <c r="Q2012" s="105">
        <v>1062715.6100000001</v>
      </c>
      <c r="R2012" s="105">
        <v>1062715.6100000001</v>
      </c>
      <c r="S2012" s="105">
        <v>1062715.6100000001</v>
      </c>
    </row>
    <row r="2013" spans="1:19">
      <c r="B2013" s="5">
        <v>2007</v>
      </c>
      <c r="C2013" s="33"/>
      <c r="D2013" s="34">
        <v>775489.62</v>
      </c>
      <c r="E2013" s="34">
        <v>775489.62</v>
      </c>
      <c r="F2013" s="34">
        <v>775489.62</v>
      </c>
      <c r="G2013" s="34">
        <v>775489.62</v>
      </c>
      <c r="H2013" s="34">
        <v>775489.62</v>
      </c>
      <c r="I2013" s="34">
        <v>775489.62</v>
      </c>
      <c r="J2013" s="34">
        <v>775489.62</v>
      </c>
      <c r="K2013" s="34">
        <v>775489.62</v>
      </c>
      <c r="L2013" s="34">
        <v>775489.62</v>
      </c>
      <c r="M2013" s="34">
        <v>759802.2</v>
      </c>
      <c r="N2013" s="34">
        <v>759802.2</v>
      </c>
      <c r="O2013" s="105">
        <v>759802.2</v>
      </c>
      <c r="P2013" s="105">
        <v>759802.2</v>
      </c>
      <c r="Q2013" s="105">
        <v>759802.2</v>
      </c>
      <c r="R2013" s="105">
        <v>759802.2</v>
      </c>
      <c r="S2013" s="105">
        <v>759802.2</v>
      </c>
    </row>
    <row r="2014" spans="1:19">
      <c r="B2014" s="5">
        <v>2006</v>
      </c>
      <c r="C2014" s="34">
        <v>808722.75</v>
      </c>
      <c r="D2014" s="34">
        <v>808722.75</v>
      </c>
      <c r="E2014" s="34">
        <v>808722.75</v>
      </c>
      <c r="F2014" s="34">
        <v>808722.75</v>
      </c>
      <c r="G2014" s="34">
        <v>808722.75</v>
      </c>
      <c r="H2014" s="34">
        <v>808722.75</v>
      </c>
      <c r="I2014" s="34">
        <v>808722.75</v>
      </c>
      <c r="J2014" s="34">
        <v>808722.75</v>
      </c>
      <c r="K2014" s="34">
        <v>808722.75</v>
      </c>
      <c r="L2014" s="34">
        <v>808722.75</v>
      </c>
      <c r="M2014" s="34">
        <v>832510.78</v>
      </c>
      <c r="N2014" s="34">
        <v>832510.78</v>
      </c>
      <c r="O2014" s="105">
        <v>832510.78</v>
      </c>
      <c r="P2014" s="105">
        <v>832510.78</v>
      </c>
      <c r="Q2014" s="105">
        <v>832510.78</v>
      </c>
      <c r="R2014" s="105">
        <v>832510.78</v>
      </c>
      <c r="S2014" s="105">
        <v>832510.78</v>
      </c>
    </row>
    <row r="2015" spans="1:19">
      <c r="B2015" s="5">
        <v>2005</v>
      </c>
      <c r="C2015" s="34">
        <v>888102.69</v>
      </c>
      <c r="D2015" s="34">
        <v>888102.69</v>
      </c>
      <c r="E2015" s="34">
        <v>888102.69</v>
      </c>
      <c r="F2015" s="34">
        <v>888102.69</v>
      </c>
      <c r="G2015" s="34">
        <v>888102.69</v>
      </c>
      <c r="H2015" s="34">
        <v>888102.69</v>
      </c>
      <c r="I2015" s="34">
        <v>888102.69</v>
      </c>
      <c r="J2015" s="34">
        <v>888102.69</v>
      </c>
      <c r="K2015" s="34">
        <v>888102.69</v>
      </c>
      <c r="L2015" s="34">
        <v>888102.69</v>
      </c>
      <c r="M2015" s="34">
        <v>933950.14</v>
      </c>
      <c r="N2015" s="34">
        <v>933950.14</v>
      </c>
      <c r="O2015" s="105">
        <v>933950.14</v>
      </c>
      <c r="P2015" s="105">
        <v>933950.14</v>
      </c>
      <c r="Q2015" s="105">
        <v>933950.14</v>
      </c>
      <c r="R2015" s="105">
        <v>933950.14</v>
      </c>
      <c r="S2015" s="105">
        <v>933950.14</v>
      </c>
    </row>
    <row r="2016" spans="1:19">
      <c r="B2016" s="5">
        <v>2004</v>
      </c>
      <c r="C2016" s="34">
        <v>589948.81000000006</v>
      </c>
      <c r="D2016" s="34">
        <v>589948.81000000006</v>
      </c>
      <c r="E2016" s="34">
        <v>589948.81000000006</v>
      </c>
      <c r="F2016" s="34">
        <v>589948.81000000006</v>
      </c>
      <c r="G2016" s="34">
        <v>589948.81000000006</v>
      </c>
      <c r="H2016" s="34">
        <v>589948.81000000006</v>
      </c>
      <c r="I2016" s="34">
        <v>589948.81000000006</v>
      </c>
      <c r="J2016" s="34">
        <v>589948.81000000006</v>
      </c>
      <c r="K2016" s="34">
        <v>589948.81000000006</v>
      </c>
      <c r="L2016" s="34">
        <v>589948.81000000006</v>
      </c>
      <c r="M2016" s="34">
        <v>600110.69999999995</v>
      </c>
      <c r="N2016" s="34">
        <v>600110.69999999995</v>
      </c>
      <c r="O2016" s="105">
        <v>600110.69999999995</v>
      </c>
      <c r="P2016" s="105">
        <v>600110.69999999995</v>
      </c>
      <c r="Q2016" s="105">
        <v>600110.69999999995</v>
      </c>
      <c r="R2016" s="105">
        <v>600110.69999999995</v>
      </c>
      <c r="S2016" s="105">
        <v>600110.69999999995</v>
      </c>
    </row>
    <row r="2017" spans="2:19">
      <c r="B2017" s="5">
        <v>2003</v>
      </c>
      <c r="C2017" s="34">
        <v>564136.47</v>
      </c>
      <c r="D2017" s="34">
        <v>564136.47</v>
      </c>
      <c r="E2017" s="34">
        <v>564136.47</v>
      </c>
      <c r="F2017" s="34">
        <v>564136.47</v>
      </c>
      <c r="G2017" s="34">
        <v>564136.47</v>
      </c>
      <c r="H2017" s="34">
        <v>564136.47</v>
      </c>
      <c r="I2017" s="34">
        <v>564136.47</v>
      </c>
      <c r="J2017" s="34">
        <v>564136.47</v>
      </c>
      <c r="K2017" s="34">
        <v>564136.47</v>
      </c>
      <c r="L2017" s="34">
        <v>564136.47</v>
      </c>
      <c r="M2017" s="34">
        <v>562857.69999999995</v>
      </c>
      <c r="N2017" s="34">
        <v>562857.69999999995</v>
      </c>
      <c r="O2017" s="105">
        <v>562857.69999999995</v>
      </c>
      <c r="P2017" s="105">
        <v>562857.69999999995</v>
      </c>
      <c r="Q2017" s="105">
        <v>562857.69999999995</v>
      </c>
      <c r="R2017" s="105">
        <v>562857.69999999995</v>
      </c>
      <c r="S2017" s="105">
        <v>562857.69999999995</v>
      </c>
    </row>
    <row r="2018" spans="2:19">
      <c r="B2018" s="5">
        <v>2002</v>
      </c>
      <c r="C2018" s="34">
        <v>1103176.8799999999</v>
      </c>
      <c r="D2018" s="34">
        <v>1103176.8799999999</v>
      </c>
      <c r="E2018" s="34">
        <v>1103176.8799999999</v>
      </c>
      <c r="F2018" s="34">
        <v>1103176.8799999999</v>
      </c>
      <c r="G2018" s="34">
        <v>1103176.8799999999</v>
      </c>
      <c r="H2018" s="34">
        <v>1103176.8799999999</v>
      </c>
      <c r="I2018" s="34">
        <v>1103176.8799999999</v>
      </c>
      <c r="J2018" s="34">
        <v>1103176.8799999999</v>
      </c>
      <c r="K2018" s="34">
        <v>1103176.8799999999</v>
      </c>
      <c r="L2018" s="34">
        <v>1103176.8799999999</v>
      </c>
      <c r="M2018" s="34">
        <v>1103368.48</v>
      </c>
      <c r="N2018" s="34">
        <v>1103368.48</v>
      </c>
      <c r="O2018" s="105">
        <v>1103368.48</v>
      </c>
      <c r="P2018" s="105">
        <v>1103368.48</v>
      </c>
      <c r="Q2018" s="105">
        <v>1103368.48</v>
      </c>
      <c r="R2018" s="105">
        <v>1103368.48</v>
      </c>
      <c r="S2018" s="105">
        <v>1103368.48</v>
      </c>
    </row>
    <row r="2019" spans="2:19">
      <c r="B2019" s="5">
        <v>2001</v>
      </c>
      <c r="C2019" s="34">
        <v>746853.48</v>
      </c>
      <c r="D2019" s="34">
        <v>746853.48</v>
      </c>
      <c r="E2019" s="34">
        <v>746853.48</v>
      </c>
      <c r="F2019" s="34">
        <v>746853.48</v>
      </c>
      <c r="G2019" s="34">
        <v>746853.48</v>
      </c>
      <c r="H2019" s="34">
        <v>746853.48</v>
      </c>
      <c r="I2019" s="34">
        <v>746853.48</v>
      </c>
      <c r="J2019" s="34">
        <v>746853.48</v>
      </c>
      <c r="K2019" s="34">
        <v>746853.48</v>
      </c>
      <c r="L2019" s="34">
        <v>746853.48</v>
      </c>
      <c r="M2019" s="34">
        <v>747092</v>
      </c>
      <c r="N2019" s="34">
        <v>747092</v>
      </c>
      <c r="O2019" s="105">
        <v>747092</v>
      </c>
      <c r="P2019" s="105">
        <v>747092</v>
      </c>
      <c r="Q2019" s="105">
        <v>747092</v>
      </c>
      <c r="R2019" s="105">
        <v>747092</v>
      </c>
      <c r="S2019" s="105">
        <v>747092</v>
      </c>
    </row>
    <row r="2020" spans="2:19">
      <c r="B2020" s="5">
        <v>2000</v>
      </c>
      <c r="C2020" s="34">
        <v>935504.67</v>
      </c>
      <c r="D2020" s="34">
        <v>935504.67</v>
      </c>
      <c r="E2020" s="34">
        <v>935504.67</v>
      </c>
      <c r="F2020" s="34">
        <v>935504.67</v>
      </c>
      <c r="G2020" s="34">
        <v>935504.67</v>
      </c>
      <c r="H2020" s="34">
        <v>935504.67</v>
      </c>
      <c r="I2020" s="34">
        <v>935504.67</v>
      </c>
      <c r="J2020" s="34">
        <v>935504.67</v>
      </c>
      <c r="K2020" s="34">
        <v>935504.67</v>
      </c>
      <c r="L2020" s="34">
        <v>935504.67</v>
      </c>
      <c r="M2020" s="34">
        <v>936135.52</v>
      </c>
      <c r="N2020" s="34">
        <v>936135.52</v>
      </c>
      <c r="O2020" s="105">
        <v>936135.52</v>
      </c>
      <c r="P2020" s="105">
        <v>936135.52</v>
      </c>
      <c r="Q2020" s="105">
        <v>936135.52</v>
      </c>
      <c r="R2020" s="105">
        <v>936135.52</v>
      </c>
      <c r="S2020" s="105">
        <v>936135.52</v>
      </c>
    </row>
    <row r="2021" spans="2:19">
      <c r="B2021" s="5">
        <v>1999</v>
      </c>
      <c r="C2021" s="34">
        <v>913587.66</v>
      </c>
      <c r="D2021" s="34">
        <v>913587.66</v>
      </c>
      <c r="E2021" s="34">
        <v>913587.66</v>
      </c>
      <c r="F2021" s="34">
        <v>913587.66</v>
      </c>
      <c r="G2021" s="34">
        <v>913587.66</v>
      </c>
      <c r="H2021" s="34">
        <v>913587.66</v>
      </c>
      <c r="I2021" s="34">
        <v>913587.66</v>
      </c>
      <c r="J2021" s="34">
        <v>913587.66</v>
      </c>
      <c r="K2021" s="34">
        <v>913587.66</v>
      </c>
      <c r="L2021" s="34">
        <v>913587.66</v>
      </c>
      <c r="M2021" s="34">
        <v>917405.57</v>
      </c>
      <c r="N2021" s="34">
        <v>917405.57</v>
      </c>
      <c r="O2021" s="105">
        <v>917405.57</v>
      </c>
      <c r="P2021" s="105">
        <v>917405.57</v>
      </c>
      <c r="Q2021" s="105">
        <v>917405.57</v>
      </c>
      <c r="R2021" s="105">
        <v>917405.57</v>
      </c>
      <c r="S2021" s="105">
        <v>917405.57</v>
      </c>
    </row>
    <row r="2022" spans="2:19">
      <c r="B2022" s="5">
        <v>1998</v>
      </c>
      <c r="C2022" s="34">
        <v>819671.06</v>
      </c>
      <c r="D2022" s="34">
        <v>819671.06</v>
      </c>
      <c r="E2022" s="34">
        <v>819671.06</v>
      </c>
      <c r="F2022" s="34">
        <v>819671.06</v>
      </c>
      <c r="G2022" s="34">
        <v>819671.06</v>
      </c>
      <c r="H2022" s="34">
        <v>819671.06</v>
      </c>
      <c r="I2022" s="34">
        <v>819671.06</v>
      </c>
      <c r="J2022" s="34">
        <v>819671.06</v>
      </c>
      <c r="K2022" s="34">
        <v>819671.06</v>
      </c>
      <c r="L2022" s="34">
        <v>819671.06</v>
      </c>
      <c r="M2022" s="34">
        <v>815449.32</v>
      </c>
      <c r="N2022" s="34">
        <v>815449.32</v>
      </c>
      <c r="O2022" s="105">
        <v>815449.32</v>
      </c>
      <c r="P2022" s="105">
        <v>815449.32</v>
      </c>
      <c r="Q2022" s="105">
        <v>815449.32</v>
      </c>
      <c r="R2022" s="105">
        <v>815449.32</v>
      </c>
      <c r="S2022" s="105">
        <v>815449.32</v>
      </c>
    </row>
    <row r="2023" spans="2:19">
      <c r="B2023" s="5">
        <v>1997</v>
      </c>
      <c r="C2023" s="34">
        <v>926937.85</v>
      </c>
      <c r="D2023" s="34">
        <v>926937.85</v>
      </c>
      <c r="E2023" s="34">
        <v>926937.85</v>
      </c>
      <c r="F2023" s="34">
        <v>926937.85</v>
      </c>
      <c r="G2023" s="34">
        <v>926937.85</v>
      </c>
      <c r="H2023" s="34">
        <v>926937.85</v>
      </c>
      <c r="I2023" s="34">
        <v>926937.85</v>
      </c>
      <c r="J2023" s="34">
        <v>926937.85</v>
      </c>
      <c r="K2023" s="34">
        <v>926937.85</v>
      </c>
      <c r="L2023" s="34">
        <v>926937.85</v>
      </c>
      <c r="M2023" s="34">
        <v>924476.03</v>
      </c>
      <c r="N2023" s="34">
        <v>924476.03</v>
      </c>
      <c r="O2023" s="105">
        <v>924476.03</v>
      </c>
      <c r="P2023" s="105">
        <v>924476.03</v>
      </c>
      <c r="Q2023" s="105">
        <v>924476.03</v>
      </c>
      <c r="R2023" s="105">
        <v>924476.03</v>
      </c>
      <c r="S2023" s="105">
        <v>924476.03</v>
      </c>
    </row>
    <row r="2024" spans="2:19">
      <c r="B2024" s="5">
        <v>1996</v>
      </c>
      <c r="C2024" s="34">
        <v>587390.06999999995</v>
      </c>
      <c r="D2024" s="34">
        <v>587390.06999999995</v>
      </c>
      <c r="E2024" s="34">
        <v>587390.06999999995</v>
      </c>
      <c r="F2024" s="34">
        <v>587390.06999999995</v>
      </c>
      <c r="G2024" s="34">
        <v>587390.06999999995</v>
      </c>
      <c r="H2024" s="34">
        <v>587390.06999999995</v>
      </c>
      <c r="I2024" s="34">
        <v>587390.06999999995</v>
      </c>
      <c r="J2024" s="34">
        <v>587390.06999999995</v>
      </c>
      <c r="K2024" s="34">
        <v>587390.06999999995</v>
      </c>
      <c r="L2024" s="34">
        <v>587390.06999999995</v>
      </c>
      <c r="M2024" s="34">
        <v>584169</v>
      </c>
      <c r="N2024" s="34">
        <v>584169</v>
      </c>
      <c r="O2024" s="105">
        <v>584169</v>
      </c>
      <c r="P2024" s="105">
        <v>584169</v>
      </c>
      <c r="Q2024" s="105">
        <v>584169</v>
      </c>
      <c r="R2024" s="105">
        <v>584169</v>
      </c>
      <c r="S2024" s="105">
        <v>584169</v>
      </c>
    </row>
    <row r="2025" spans="2:19">
      <c r="B2025" s="5">
        <v>1995</v>
      </c>
      <c r="C2025" s="34">
        <v>548337.61</v>
      </c>
      <c r="D2025" s="34">
        <v>548337.61</v>
      </c>
      <c r="E2025" s="34">
        <v>548337.61</v>
      </c>
      <c r="F2025" s="34">
        <v>548337.61</v>
      </c>
      <c r="G2025" s="34">
        <v>548337.61</v>
      </c>
      <c r="H2025" s="34">
        <v>548337.61</v>
      </c>
      <c r="I2025" s="34">
        <v>548337.61</v>
      </c>
      <c r="J2025" s="34">
        <v>548337.61</v>
      </c>
      <c r="K2025" s="34">
        <v>548337.61</v>
      </c>
      <c r="L2025" s="34">
        <v>548337.61</v>
      </c>
      <c r="M2025" s="34">
        <v>548337.61</v>
      </c>
      <c r="N2025" s="34">
        <v>548337.61</v>
      </c>
      <c r="O2025" s="105">
        <v>548337.61</v>
      </c>
      <c r="P2025" s="105">
        <v>548337.61</v>
      </c>
      <c r="Q2025" s="105">
        <v>548337.61</v>
      </c>
      <c r="R2025" s="105">
        <v>548337.61</v>
      </c>
      <c r="S2025" s="105">
        <v>548337.61</v>
      </c>
    </row>
    <row r="2026" spans="2:19">
      <c r="B2026" s="5">
        <v>1994</v>
      </c>
      <c r="C2026" s="34">
        <v>852941.44</v>
      </c>
      <c r="D2026" s="34">
        <v>852941.44</v>
      </c>
      <c r="E2026" s="34">
        <v>852941.44</v>
      </c>
      <c r="F2026" s="34">
        <v>852941.44</v>
      </c>
      <c r="G2026" s="34">
        <v>852941.44</v>
      </c>
      <c r="H2026" s="34">
        <v>852941.44</v>
      </c>
      <c r="I2026" s="34">
        <v>852941.44</v>
      </c>
      <c r="J2026" s="34">
        <v>852941.44</v>
      </c>
      <c r="K2026" s="34">
        <v>852941.44</v>
      </c>
      <c r="L2026" s="34">
        <v>852941.44</v>
      </c>
      <c r="M2026" s="34">
        <v>852635.95</v>
      </c>
      <c r="N2026" s="34">
        <v>852635.95</v>
      </c>
      <c r="O2026" s="105">
        <v>852635.95</v>
      </c>
      <c r="P2026" s="105">
        <v>852635.95</v>
      </c>
      <c r="Q2026" s="105">
        <v>852635.95</v>
      </c>
      <c r="R2026" s="105">
        <v>852635.95</v>
      </c>
      <c r="S2026" s="105">
        <v>852635.95</v>
      </c>
    </row>
    <row r="2027" spans="2:19">
      <c r="B2027" s="5">
        <v>1993</v>
      </c>
      <c r="C2027" s="34">
        <v>837502.11</v>
      </c>
      <c r="D2027" s="34">
        <v>837502.11</v>
      </c>
      <c r="E2027" s="34">
        <v>837502.11</v>
      </c>
      <c r="F2027" s="34">
        <v>837502.11</v>
      </c>
      <c r="G2027" s="34">
        <v>837502.11</v>
      </c>
      <c r="H2027" s="34">
        <v>837502.11</v>
      </c>
      <c r="I2027" s="34">
        <v>837502.11</v>
      </c>
      <c r="J2027" s="34">
        <v>837502.11</v>
      </c>
      <c r="K2027" s="34">
        <v>837502.11</v>
      </c>
      <c r="L2027" s="34">
        <v>837502.11</v>
      </c>
      <c r="M2027" s="34">
        <v>840298.64</v>
      </c>
      <c r="N2027" s="34">
        <v>840298.64</v>
      </c>
      <c r="O2027" s="105">
        <v>840298.64</v>
      </c>
      <c r="P2027" s="105">
        <v>840298.64</v>
      </c>
      <c r="Q2027" s="105">
        <v>840298.64</v>
      </c>
      <c r="R2027" s="105">
        <v>840298.64</v>
      </c>
      <c r="S2027" s="105">
        <v>840298.64</v>
      </c>
    </row>
    <row r="2028" spans="2:19">
      <c r="B2028" s="5">
        <v>1992</v>
      </c>
      <c r="C2028" s="34">
        <v>918583.73</v>
      </c>
      <c r="D2028" s="34">
        <v>918583.73</v>
      </c>
      <c r="E2028" s="34">
        <v>918583.73</v>
      </c>
      <c r="F2028" s="34">
        <v>918583.73</v>
      </c>
      <c r="G2028" s="34">
        <v>918583.73</v>
      </c>
      <c r="H2028" s="34">
        <v>918583.73</v>
      </c>
      <c r="I2028" s="34">
        <v>918583.73</v>
      </c>
      <c r="J2028" s="34">
        <v>918583.73</v>
      </c>
      <c r="K2028" s="34">
        <v>918583.73</v>
      </c>
      <c r="L2028" s="34">
        <v>918583.73</v>
      </c>
      <c r="M2028" s="34">
        <v>917522.42</v>
      </c>
      <c r="N2028" s="34">
        <v>917522.42</v>
      </c>
      <c r="O2028" s="105">
        <v>917522.42</v>
      </c>
      <c r="P2028" s="105">
        <v>917522.42</v>
      </c>
      <c r="Q2028" s="105">
        <v>917522.42</v>
      </c>
      <c r="R2028" s="105">
        <v>917522.42</v>
      </c>
      <c r="S2028" s="105">
        <v>917522.42</v>
      </c>
    </row>
    <row r="2029" spans="2:19">
      <c r="B2029" s="5">
        <v>1991</v>
      </c>
      <c r="C2029" s="34">
        <v>915240.95999999996</v>
      </c>
      <c r="D2029" s="34">
        <v>915240.95999999996</v>
      </c>
      <c r="E2029" s="34">
        <v>915240.95999999996</v>
      </c>
      <c r="F2029" s="34">
        <v>915240.95999999996</v>
      </c>
      <c r="G2029" s="34">
        <v>915240.95999999996</v>
      </c>
      <c r="H2029" s="34">
        <v>915240.95999999996</v>
      </c>
      <c r="I2029" s="34">
        <v>915240.95999999996</v>
      </c>
      <c r="J2029" s="34">
        <v>915240.95999999996</v>
      </c>
      <c r="K2029" s="34">
        <v>915240.95999999996</v>
      </c>
      <c r="L2029" s="34">
        <v>915240.95999999996</v>
      </c>
      <c r="M2029" s="34">
        <v>923564.05</v>
      </c>
      <c r="N2029" s="34">
        <v>923564.05</v>
      </c>
      <c r="O2029" s="105">
        <v>923564.05</v>
      </c>
      <c r="P2029" s="105">
        <v>923564.05</v>
      </c>
      <c r="Q2029" s="105">
        <v>923564.05</v>
      </c>
      <c r="R2029" s="105">
        <v>923564.05</v>
      </c>
      <c r="S2029" s="105">
        <v>923564.05</v>
      </c>
    </row>
    <row r="2030" spans="2:19">
      <c r="B2030" s="5">
        <v>1990</v>
      </c>
      <c r="C2030" s="34">
        <v>1184315.32</v>
      </c>
      <c r="D2030" s="34">
        <v>1184315.32</v>
      </c>
      <c r="E2030" s="34">
        <v>1184315.32</v>
      </c>
      <c r="F2030" s="34">
        <v>1184315.32</v>
      </c>
      <c r="G2030" s="34">
        <v>1184315.32</v>
      </c>
      <c r="H2030" s="34">
        <v>1184315.32</v>
      </c>
      <c r="I2030" s="34">
        <v>1184315.32</v>
      </c>
      <c r="J2030" s="34">
        <v>1184315.32</v>
      </c>
      <c r="K2030" s="34">
        <v>1184315.32</v>
      </c>
      <c r="L2030" s="34">
        <v>1184315.32</v>
      </c>
      <c r="M2030" s="34">
        <v>1184359.45</v>
      </c>
      <c r="N2030" s="34">
        <v>1184359.45</v>
      </c>
      <c r="O2030" s="105">
        <v>1184359.45</v>
      </c>
      <c r="P2030" s="105">
        <v>1184359.45</v>
      </c>
      <c r="Q2030" s="105">
        <v>1184359.45</v>
      </c>
      <c r="R2030" s="105">
        <v>1184359.45</v>
      </c>
      <c r="S2030" s="105">
        <v>1184359.45</v>
      </c>
    </row>
    <row r="2031" spans="2:19">
      <c r="B2031" s="5">
        <v>1989</v>
      </c>
      <c r="C2031" s="34">
        <v>998742.33</v>
      </c>
      <c r="D2031" s="34">
        <v>998742.33</v>
      </c>
      <c r="E2031" s="34">
        <v>998742.33</v>
      </c>
      <c r="F2031" s="34">
        <v>998742.33</v>
      </c>
      <c r="G2031" s="34">
        <v>998742.33</v>
      </c>
      <c r="H2031" s="34">
        <v>998742.33</v>
      </c>
      <c r="I2031" s="34">
        <v>998742.33</v>
      </c>
      <c r="J2031" s="34">
        <v>998742.33</v>
      </c>
      <c r="K2031" s="34">
        <v>998742.33</v>
      </c>
      <c r="L2031" s="34">
        <v>998742.33</v>
      </c>
      <c r="M2031" s="34">
        <v>999166.69</v>
      </c>
      <c r="N2031" s="34">
        <v>999166.69</v>
      </c>
      <c r="O2031" s="105">
        <v>999166.69</v>
      </c>
      <c r="P2031" s="105">
        <v>999166.69</v>
      </c>
      <c r="Q2031" s="105">
        <v>999166.69</v>
      </c>
      <c r="R2031" s="105">
        <v>999166.69</v>
      </c>
      <c r="S2031" s="105">
        <v>999166.69</v>
      </c>
    </row>
    <row r="2032" spans="2:19">
      <c r="B2032" s="5">
        <v>1988</v>
      </c>
      <c r="C2032" s="34">
        <v>167526.64000000001</v>
      </c>
      <c r="D2032" s="34">
        <v>167526.64000000001</v>
      </c>
      <c r="E2032" s="34">
        <v>167526.64000000001</v>
      </c>
      <c r="F2032" s="34">
        <v>167526.64000000001</v>
      </c>
      <c r="G2032" s="34">
        <v>167526.64000000001</v>
      </c>
      <c r="H2032" s="34">
        <v>167526.64000000001</v>
      </c>
      <c r="I2032" s="34">
        <v>167526.64000000001</v>
      </c>
      <c r="J2032" s="34">
        <v>167526.64000000001</v>
      </c>
      <c r="K2032" s="34">
        <v>167526.64000000001</v>
      </c>
      <c r="L2032" s="34">
        <v>167526.64000000001</v>
      </c>
      <c r="M2032" s="34">
        <v>174783.65</v>
      </c>
      <c r="N2032" s="34">
        <v>174783.65</v>
      </c>
      <c r="O2032" s="105">
        <v>174783.65</v>
      </c>
      <c r="P2032" s="105">
        <v>174783.65</v>
      </c>
      <c r="Q2032" s="105">
        <v>174783.65</v>
      </c>
      <c r="R2032" s="105">
        <v>174783.65</v>
      </c>
      <c r="S2032" s="105">
        <v>174783.65</v>
      </c>
    </row>
    <row r="2033" spans="2:19">
      <c r="B2033" s="5">
        <v>1987</v>
      </c>
      <c r="C2033" s="34">
        <v>756300.58</v>
      </c>
      <c r="D2033" s="34">
        <v>756300.58</v>
      </c>
      <c r="E2033" s="34">
        <v>756300.58</v>
      </c>
      <c r="F2033" s="34">
        <v>756300.58</v>
      </c>
      <c r="G2033" s="34">
        <v>756300.58</v>
      </c>
      <c r="H2033" s="34">
        <v>756300.58</v>
      </c>
      <c r="I2033" s="34">
        <v>756300.58</v>
      </c>
      <c r="J2033" s="34">
        <v>756300.58</v>
      </c>
      <c r="K2033" s="34">
        <v>756300.58</v>
      </c>
      <c r="L2033" s="34">
        <v>756300.58</v>
      </c>
      <c r="M2033" s="34">
        <v>756782.97</v>
      </c>
      <c r="N2033" s="34">
        <v>756782.97</v>
      </c>
      <c r="O2033" s="105">
        <v>756782.97</v>
      </c>
      <c r="P2033" s="105">
        <v>756782.97</v>
      </c>
      <c r="Q2033" s="105">
        <v>756782.97</v>
      </c>
      <c r="R2033" s="105">
        <v>756782.97</v>
      </c>
      <c r="S2033" s="105">
        <v>756782.97</v>
      </c>
    </row>
    <row r="2034" spans="2:19">
      <c r="B2034" s="5">
        <v>1986</v>
      </c>
      <c r="C2034" s="34">
        <v>910819.35</v>
      </c>
      <c r="D2034" s="34">
        <v>910819.35</v>
      </c>
      <c r="E2034" s="34">
        <v>910819.35</v>
      </c>
      <c r="F2034" s="34">
        <v>910819.35</v>
      </c>
      <c r="G2034" s="34">
        <v>910819.35</v>
      </c>
      <c r="H2034" s="34">
        <v>910819.35</v>
      </c>
      <c r="I2034" s="34">
        <v>910819.35</v>
      </c>
      <c r="J2034" s="34">
        <v>910819.35</v>
      </c>
      <c r="K2034" s="34">
        <v>910819.35</v>
      </c>
      <c r="L2034" s="34">
        <v>910819.35</v>
      </c>
      <c r="M2034" s="34">
        <v>913128.83</v>
      </c>
      <c r="N2034" s="34">
        <v>913128.83</v>
      </c>
      <c r="O2034" s="105">
        <v>913128.83</v>
      </c>
      <c r="P2034" s="105">
        <v>913128.83</v>
      </c>
      <c r="Q2034" s="105">
        <v>913128.83</v>
      </c>
      <c r="R2034" s="105">
        <v>913128.83</v>
      </c>
      <c r="S2034" s="105">
        <v>913128.83</v>
      </c>
    </row>
    <row r="2035" spans="2:19">
      <c r="B2035" s="5">
        <v>1985</v>
      </c>
      <c r="C2035" s="34">
        <v>943659.86</v>
      </c>
      <c r="D2035" s="34">
        <v>943659.86</v>
      </c>
      <c r="E2035" s="34">
        <v>943659.86</v>
      </c>
      <c r="F2035" s="34">
        <v>943659.86</v>
      </c>
      <c r="G2035" s="34">
        <v>943659.86</v>
      </c>
      <c r="H2035" s="34">
        <v>943659.86</v>
      </c>
      <c r="I2035" s="34">
        <v>943659.86</v>
      </c>
      <c r="J2035" s="34">
        <v>943659.86</v>
      </c>
      <c r="K2035" s="34">
        <v>943659.86</v>
      </c>
      <c r="L2035" s="34">
        <v>943659.86</v>
      </c>
      <c r="M2035" s="34">
        <v>944115.28</v>
      </c>
      <c r="N2035" s="34">
        <v>944115.28</v>
      </c>
      <c r="O2035" s="105">
        <v>944115.28</v>
      </c>
      <c r="P2035" s="105">
        <v>944115.28</v>
      </c>
      <c r="Q2035" s="105">
        <v>944115.28</v>
      </c>
      <c r="R2035" s="105">
        <v>944115.28</v>
      </c>
      <c r="S2035" s="105">
        <v>944115.28</v>
      </c>
    </row>
    <row r="2036" spans="2:19">
      <c r="B2036" s="5">
        <v>1984</v>
      </c>
      <c r="C2036" s="34">
        <v>1151564.56</v>
      </c>
      <c r="D2036" s="34">
        <v>1151564.56</v>
      </c>
      <c r="E2036" s="34">
        <v>1151564.56</v>
      </c>
      <c r="F2036" s="34">
        <v>1151564.56</v>
      </c>
      <c r="G2036" s="34">
        <v>1151564.56</v>
      </c>
      <c r="H2036" s="34">
        <v>1151564.56</v>
      </c>
      <c r="I2036" s="34">
        <v>1151564.56</v>
      </c>
      <c r="J2036" s="34">
        <v>1151564.56</v>
      </c>
      <c r="K2036" s="34">
        <v>1151564.56</v>
      </c>
      <c r="L2036" s="34">
        <v>1151564.56</v>
      </c>
      <c r="M2036" s="34">
        <v>1156867.47</v>
      </c>
      <c r="N2036" s="34">
        <v>1156867.47</v>
      </c>
      <c r="O2036" s="105">
        <v>1156867.47</v>
      </c>
      <c r="P2036" s="105">
        <v>1156867.47</v>
      </c>
      <c r="Q2036" s="105">
        <v>1156867.47</v>
      </c>
      <c r="R2036" s="105">
        <v>1156867.47</v>
      </c>
      <c r="S2036" s="105">
        <v>1156867.47</v>
      </c>
    </row>
    <row r="2037" spans="2:19">
      <c r="B2037" s="5">
        <v>1983</v>
      </c>
      <c r="C2037" s="34">
        <v>733065.14</v>
      </c>
      <c r="D2037" s="34">
        <v>733065.14</v>
      </c>
      <c r="E2037" s="34">
        <v>733065.14</v>
      </c>
      <c r="F2037" s="34">
        <v>733065.14</v>
      </c>
      <c r="G2037" s="34">
        <v>733065.14</v>
      </c>
      <c r="H2037" s="34">
        <v>733065.14</v>
      </c>
      <c r="I2037" s="34">
        <v>733065.14</v>
      </c>
      <c r="J2037" s="34">
        <v>733065.14</v>
      </c>
      <c r="K2037" s="34">
        <v>733065.14</v>
      </c>
      <c r="L2037" s="34">
        <v>733065.14</v>
      </c>
      <c r="M2037" s="34">
        <v>734947.64</v>
      </c>
      <c r="N2037" s="34">
        <v>734947.64</v>
      </c>
      <c r="O2037" s="105">
        <v>734947.64</v>
      </c>
      <c r="P2037" s="105">
        <v>734947.64</v>
      </c>
      <c r="Q2037" s="105">
        <v>734947.64</v>
      </c>
      <c r="R2037" s="105">
        <v>734947.64</v>
      </c>
      <c r="S2037" s="105">
        <v>734947.64</v>
      </c>
    </row>
    <row r="2038" spans="2:19">
      <c r="B2038" s="5">
        <v>1982</v>
      </c>
      <c r="C2038" s="34">
        <v>872189.5</v>
      </c>
      <c r="D2038" s="34">
        <v>872189.5</v>
      </c>
      <c r="E2038" s="34">
        <v>872189.5</v>
      </c>
      <c r="F2038" s="34">
        <v>872189.5</v>
      </c>
      <c r="G2038" s="34">
        <v>872189.5</v>
      </c>
      <c r="H2038" s="34">
        <v>872189.5</v>
      </c>
      <c r="I2038" s="34">
        <v>872189.5</v>
      </c>
      <c r="J2038" s="34">
        <v>872189.5</v>
      </c>
      <c r="K2038" s="34">
        <v>872189.5</v>
      </c>
      <c r="L2038" s="34">
        <v>872189.5</v>
      </c>
      <c r="M2038" s="34">
        <v>872265.68</v>
      </c>
      <c r="N2038" s="34">
        <v>872265.68</v>
      </c>
      <c r="O2038" s="105">
        <v>872265.68</v>
      </c>
      <c r="P2038" s="105">
        <v>872265.68</v>
      </c>
      <c r="Q2038" s="105">
        <v>872265.68</v>
      </c>
      <c r="R2038" s="105">
        <v>872265.68</v>
      </c>
      <c r="S2038" s="105">
        <v>872265.68</v>
      </c>
    </row>
    <row r="2039" spans="2:19">
      <c r="B2039" s="5">
        <v>1981</v>
      </c>
      <c r="C2039" s="34">
        <v>1209297.1200000001</v>
      </c>
      <c r="D2039" s="34">
        <v>1209297.1200000001</v>
      </c>
      <c r="E2039" s="34">
        <v>1209297.1200000001</v>
      </c>
      <c r="F2039" s="34">
        <v>1209297.1200000001</v>
      </c>
      <c r="G2039" s="34">
        <v>1209297.1200000001</v>
      </c>
      <c r="H2039" s="34">
        <v>1209297.1200000001</v>
      </c>
      <c r="I2039" s="34">
        <v>1209297.1200000001</v>
      </c>
      <c r="J2039" s="34">
        <v>1209297.1200000001</v>
      </c>
      <c r="K2039" s="34">
        <v>1209297.1200000001</v>
      </c>
      <c r="L2039" s="34">
        <v>1209297.1200000001</v>
      </c>
      <c r="M2039" s="34">
        <v>1211571.3799999999</v>
      </c>
      <c r="N2039" s="34">
        <v>1211571.3799999999</v>
      </c>
      <c r="O2039" s="105">
        <v>1211571.3799999999</v>
      </c>
      <c r="P2039" s="105">
        <v>1211571.3799999999</v>
      </c>
      <c r="Q2039" s="105">
        <v>1211571.3799999999</v>
      </c>
      <c r="R2039" s="105">
        <v>1211571.3799999999</v>
      </c>
      <c r="S2039" s="105">
        <v>1211571.3799999999</v>
      </c>
    </row>
    <row r="2040" spans="2:19">
      <c r="B2040" s="5">
        <v>1980</v>
      </c>
      <c r="C2040" s="34">
        <v>1487839.61</v>
      </c>
      <c r="D2040" s="34">
        <v>1487839.61</v>
      </c>
      <c r="E2040" s="34">
        <v>1487839.61</v>
      </c>
      <c r="F2040" s="34">
        <v>1487839.61</v>
      </c>
      <c r="G2040" s="34">
        <v>1487839.61</v>
      </c>
      <c r="H2040" s="34">
        <v>1487839.61</v>
      </c>
      <c r="I2040" s="34">
        <v>1487839.61</v>
      </c>
      <c r="J2040" s="34">
        <v>1487839.61</v>
      </c>
      <c r="K2040" s="34">
        <v>1487839.61</v>
      </c>
      <c r="L2040" s="34">
        <v>1487839.61</v>
      </c>
      <c r="M2040" s="34">
        <v>1487950.4</v>
      </c>
      <c r="N2040" s="34">
        <v>1487950.4</v>
      </c>
      <c r="O2040" s="105">
        <v>1487950.4</v>
      </c>
      <c r="P2040" s="105">
        <v>1487950.4</v>
      </c>
      <c r="Q2040" s="105">
        <v>1487950.4</v>
      </c>
      <c r="R2040" s="105">
        <v>1487950.4</v>
      </c>
      <c r="S2040" s="105">
        <v>1487950.4</v>
      </c>
    </row>
    <row r="2041" spans="2:19">
      <c r="B2041" s="5">
        <v>1979</v>
      </c>
      <c r="C2041" s="34">
        <v>1063946.28</v>
      </c>
      <c r="D2041" s="34">
        <v>1063946.28</v>
      </c>
      <c r="E2041" s="34">
        <v>1063946.28</v>
      </c>
      <c r="F2041" s="34">
        <v>1063946.28</v>
      </c>
      <c r="G2041" s="34">
        <v>1063946.28</v>
      </c>
      <c r="H2041" s="34">
        <v>1063946.28</v>
      </c>
      <c r="I2041" s="34">
        <v>1063946.28</v>
      </c>
      <c r="J2041" s="34">
        <v>1063946.28</v>
      </c>
      <c r="K2041" s="34">
        <v>1063946.28</v>
      </c>
      <c r="L2041" s="34">
        <v>1063946.28</v>
      </c>
      <c r="M2041" s="34">
        <v>1061653.26</v>
      </c>
      <c r="N2041" s="34">
        <v>1061653.26</v>
      </c>
      <c r="O2041" s="105">
        <v>1061653.26</v>
      </c>
      <c r="P2041" s="105">
        <v>1061653.26</v>
      </c>
      <c r="Q2041" s="105">
        <v>1061653.26</v>
      </c>
      <c r="R2041" s="105">
        <v>1061653.26</v>
      </c>
      <c r="S2041" s="105">
        <v>1061653.26</v>
      </c>
    </row>
    <row r="2042" spans="2:19">
      <c r="B2042" s="5">
        <v>1978</v>
      </c>
      <c r="C2042" s="34">
        <v>1129132.6000000001</v>
      </c>
      <c r="D2042" s="34">
        <v>1129132.6000000001</v>
      </c>
      <c r="E2042" s="34">
        <v>1129132.6000000001</v>
      </c>
      <c r="F2042" s="34">
        <v>1129132.6000000001</v>
      </c>
      <c r="G2042" s="34">
        <v>1129132.6000000001</v>
      </c>
      <c r="H2042" s="34">
        <v>1129132.6000000001</v>
      </c>
      <c r="I2042" s="34">
        <v>1129132.6000000001</v>
      </c>
      <c r="J2042" s="34">
        <v>1129132.6000000001</v>
      </c>
      <c r="K2042" s="34">
        <v>1129132.6000000001</v>
      </c>
      <c r="L2042" s="34">
        <v>1129132.6000000001</v>
      </c>
      <c r="M2042" s="34">
        <v>1135737.1399999999</v>
      </c>
      <c r="N2042" s="34">
        <v>1135737.1399999999</v>
      </c>
      <c r="O2042" s="105">
        <v>1135737.1399999999</v>
      </c>
      <c r="P2042" s="105">
        <v>1135737.1399999999</v>
      </c>
      <c r="Q2042" s="105">
        <v>1135737.1399999999</v>
      </c>
      <c r="R2042" s="105">
        <v>1135737.1399999999</v>
      </c>
      <c r="S2042" s="105">
        <v>1135737.1399999999</v>
      </c>
    </row>
    <row r="2043" spans="2:19">
      <c r="B2043" s="5">
        <v>1977</v>
      </c>
      <c r="C2043" s="34">
        <v>1891641.83</v>
      </c>
      <c r="D2043" s="34">
        <v>1891641.83</v>
      </c>
      <c r="E2043" s="34">
        <v>1891641.83</v>
      </c>
      <c r="F2043" s="34">
        <v>1891641.83</v>
      </c>
      <c r="G2043" s="34">
        <v>1891641.83</v>
      </c>
      <c r="H2043" s="34">
        <v>1891641.83</v>
      </c>
      <c r="I2043" s="34">
        <v>1891641.83</v>
      </c>
      <c r="J2043" s="34">
        <v>1891641.83</v>
      </c>
      <c r="K2043" s="34">
        <v>1891641.83</v>
      </c>
      <c r="L2043" s="34">
        <v>1891641.83</v>
      </c>
      <c r="M2043" s="34">
        <v>1890599.65</v>
      </c>
      <c r="N2043" s="34">
        <v>1890599.65</v>
      </c>
      <c r="O2043" s="105">
        <v>1890599.65</v>
      </c>
      <c r="P2043" s="105">
        <v>1890599.65</v>
      </c>
      <c r="Q2043" s="105">
        <v>1890599.65</v>
      </c>
      <c r="R2043" s="105">
        <v>1890599.65</v>
      </c>
      <c r="S2043" s="105">
        <v>1890599.65</v>
      </c>
    </row>
    <row r="2044" spans="2:19">
      <c r="B2044" s="5">
        <v>1976</v>
      </c>
      <c r="C2044" s="34">
        <v>1585549.22</v>
      </c>
      <c r="D2044" s="34">
        <v>1585549.22</v>
      </c>
      <c r="E2044" s="34">
        <v>1585549.22</v>
      </c>
      <c r="F2044" s="34">
        <v>1585549.22</v>
      </c>
      <c r="G2044" s="34">
        <v>1585549.22</v>
      </c>
      <c r="H2044" s="34">
        <v>1585549.22</v>
      </c>
      <c r="I2044" s="34">
        <v>1585549.22</v>
      </c>
      <c r="J2044" s="34">
        <v>1585549.22</v>
      </c>
      <c r="K2044" s="34">
        <v>1585549.22</v>
      </c>
      <c r="L2044" s="34">
        <v>1585549.22</v>
      </c>
      <c r="M2044" s="34">
        <v>1588179.31</v>
      </c>
      <c r="N2044" s="34">
        <v>1588179.31</v>
      </c>
      <c r="O2044" s="105">
        <v>1588179.31</v>
      </c>
      <c r="P2044" s="105">
        <v>1588179.31</v>
      </c>
      <c r="Q2044" s="105">
        <v>1588179.31</v>
      </c>
      <c r="R2044" s="105">
        <v>1588179.31</v>
      </c>
      <c r="S2044" s="105">
        <v>1588179.31</v>
      </c>
    </row>
    <row r="2045" spans="2:19">
      <c r="B2045" s="5">
        <v>1975</v>
      </c>
      <c r="C2045" s="34">
        <v>1667422.04</v>
      </c>
      <c r="D2045" s="34">
        <v>1667422.04</v>
      </c>
      <c r="E2045" s="34">
        <v>1667422.04</v>
      </c>
      <c r="F2045" s="34">
        <v>1667422.04</v>
      </c>
      <c r="G2045" s="34">
        <v>1667422.04</v>
      </c>
      <c r="H2045" s="34">
        <v>1667422.04</v>
      </c>
      <c r="I2045" s="34">
        <v>1667422.04</v>
      </c>
      <c r="J2045" s="34">
        <v>1667422.04</v>
      </c>
      <c r="K2045" s="34">
        <v>1667422.04</v>
      </c>
      <c r="L2045" s="34">
        <v>1667422.04</v>
      </c>
      <c r="M2045" s="34">
        <v>1665218.31</v>
      </c>
      <c r="N2045" s="34">
        <v>1665218.31</v>
      </c>
      <c r="O2045" s="105">
        <v>1665218.31</v>
      </c>
      <c r="P2045" s="105">
        <v>1665218.31</v>
      </c>
      <c r="Q2045" s="105">
        <v>1665218.31</v>
      </c>
      <c r="R2045" s="105">
        <v>1665218.31</v>
      </c>
      <c r="S2045" s="105">
        <v>1665218.31</v>
      </c>
    </row>
    <row r="2046" spans="2:19">
      <c r="B2046" s="5">
        <v>1974</v>
      </c>
      <c r="C2046" s="34">
        <v>1509533.62</v>
      </c>
      <c r="D2046" s="34">
        <v>1509533.62</v>
      </c>
      <c r="E2046" s="34">
        <v>1509533.62</v>
      </c>
      <c r="F2046" s="34">
        <v>1509533.62</v>
      </c>
      <c r="G2046" s="34">
        <v>1509533.62</v>
      </c>
      <c r="H2046" s="34">
        <v>1509533.62</v>
      </c>
      <c r="I2046" s="34">
        <v>1509533.62</v>
      </c>
      <c r="J2046" s="34">
        <v>1509533.62</v>
      </c>
      <c r="K2046" s="34">
        <v>1509533.62</v>
      </c>
      <c r="L2046" s="34">
        <v>1509533.62</v>
      </c>
      <c r="M2046" s="34">
        <v>1503684.72</v>
      </c>
      <c r="N2046" s="34">
        <v>1503684.72</v>
      </c>
      <c r="O2046" s="105">
        <v>1503684.72</v>
      </c>
      <c r="P2046" s="105">
        <v>1503684.72</v>
      </c>
      <c r="Q2046" s="105">
        <v>1503684.72</v>
      </c>
      <c r="R2046" s="105">
        <v>1503684.72</v>
      </c>
      <c r="S2046" s="105">
        <v>1503684.72</v>
      </c>
    </row>
    <row r="2047" spans="2:19">
      <c r="B2047" s="5">
        <v>1973</v>
      </c>
      <c r="C2047" s="34">
        <v>982941.66</v>
      </c>
      <c r="D2047" s="34">
        <v>982941.66</v>
      </c>
      <c r="E2047" s="34">
        <v>982941.66</v>
      </c>
      <c r="F2047" s="34">
        <v>982941.66</v>
      </c>
      <c r="G2047" s="34">
        <v>982941.66</v>
      </c>
      <c r="H2047" s="34">
        <v>982941.66</v>
      </c>
      <c r="I2047" s="34">
        <v>982941.66</v>
      </c>
      <c r="J2047" s="34">
        <v>982941.66</v>
      </c>
      <c r="K2047" s="34">
        <v>982941.66</v>
      </c>
      <c r="L2047" s="34">
        <v>982941.66</v>
      </c>
      <c r="M2047" s="34">
        <v>979891.75</v>
      </c>
      <c r="N2047" s="34">
        <v>979891.75</v>
      </c>
      <c r="O2047" s="105">
        <v>979891.75</v>
      </c>
      <c r="P2047" s="105">
        <v>979891.75</v>
      </c>
      <c r="Q2047" s="105">
        <v>979891.75</v>
      </c>
      <c r="R2047" s="105">
        <v>979891.75</v>
      </c>
      <c r="S2047" s="105">
        <v>979891.75</v>
      </c>
    </row>
    <row r="2048" spans="2:19">
      <c r="B2048" s="5">
        <v>1972</v>
      </c>
      <c r="C2048" s="34">
        <v>1067019.56</v>
      </c>
      <c r="D2048" s="34">
        <v>1067019.56</v>
      </c>
      <c r="E2048" s="34">
        <v>1067019.56</v>
      </c>
      <c r="F2048" s="34">
        <v>1067019.56</v>
      </c>
      <c r="G2048" s="34">
        <v>1067019.56</v>
      </c>
      <c r="H2048" s="34">
        <v>1067019.56</v>
      </c>
      <c r="I2048" s="34">
        <v>1067019.56</v>
      </c>
      <c r="J2048" s="34">
        <v>1067019.56</v>
      </c>
      <c r="K2048" s="34">
        <v>1067019.56</v>
      </c>
      <c r="L2048" s="34">
        <v>1067019.56</v>
      </c>
      <c r="M2048" s="34">
        <v>1069970.9099999999</v>
      </c>
      <c r="N2048" s="34">
        <v>1069970.9099999999</v>
      </c>
      <c r="O2048" s="105">
        <v>1069970.9099999999</v>
      </c>
      <c r="P2048" s="105">
        <v>1069970.9099999999</v>
      </c>
      <c r="Q2048" s="105">
        <v>1069970.9099999999</v>
      </c>
      <c r="R2048" s="105">
        <v>1069970.9099999999</v>
      </c>
      <c r="S2048" s="105">
        <v>1069970.9099999999</v>
      </c>
    </row>
    <row r="2049" spans="2:19">
      <c r="B2049" s="5">
        <v>1971</v>
      </c>
      <c r="C2049" s="34">
        <v>1116578</v>
      </c>
      <c r="D2049" s="34">
        <v>1116578</v>
      </c>
      <c r="E2049" s="34">
        <v>1116578</v>
      </c>
      <c r="F2049" s="34">
        <v>1116578</v>
      </c>
      <c r="G2049" s="34">
        <v>1116578</v>
      </c>
      <c r="H2049" s="34">
        <v>1116578</v>
      </c>
      <c r="I2049" s="34">
        <v>1116578</v>
      </c>
      <c r="J2049" s="34">
        <v>1116578</v>
      </c>
      <c r="K2049" s="34">
        <v>1116578</v>
      </c>
      <c r="L2049" s="34">
        <v>1116578</v>
      </c>
      <c r="M2049" s="34">
        <v>1124868.21</v>
      </c>
      <c r="N2049" s="34">
        <v>1124868.21</v>
      </c>
      <c r="O2049" s="34">
        <v>1124868.21</v>
      </c>
      <c r="P2049" s="34">
        <v>1124868.21</v>
      </c>
      <c r="Q2049" s="34">
        <v>1124868.21</v>
      </c>
      <c r="R2049" s="34">
        <v>1124868.21</v>
      </c>
      <c r="S2049" s="34">
        <v>1124868.21</v>
      </c>
    </row>
    <row r="2050" spans="2:19">
      <c r="B2050" s="5">
        <v>1970</v>
      </c>
      <c r="C2050" s="34">
        <v>267405.18</v>
      </c>
      <c r="D2050" s="34">
        <v>267405.18</v>
      </c>
      <c r="E2050" s="34">
        <v>267405.18</v>
      </c>
      <c r="F2050" s="34">
        <v>267405.18</v>
      </c>
      <c r="G2050" s="34">
        <v>267405.18</v>
      </c>
      <c r="H2050" s="34">
        <v>267405.18</v>
      </c>
      <c r="I2050" s="34">
        <v>267405.18</v>
      </c>
      <c r="J2050" s="34">
        <v>267405.18</v>
      </c>
      <c r="K2050" s="34">
        <v>267405.18</v>
      </c>
      <c r="L2050" s="34">
        <v>267405.18</v>
      </c>
      <c r="M2050" s="34">
        <v>244800.29</v>
      </c>
      <c r="N2050" s="34">
        <v>244800.29</v>
      </c>
      <c r="O2050" s="34">
        <v>244800.29</v>
      </c>
      <c r="P2050" s="34">
        <v>244800.29</v>
      </c>
      <c r="Q2050" s="34">
        <v>244800.29</v>
      </c>
      <c r="R2050" s="34">
        <v>244800.29</v>
      </c>
      <c r="S2050" s="34">
        <v>244800.29</v>
      </c>
    </row>
    <row r="2051" spans="2:19">
      <c r="B2051" s="5">
        <v>1969</v>
      </c>
      <c r="C2051" s="34">
        <v>253386.97</v>
      </c>
      <c r="D2051" s="34">
        <v>253386.97</v>
      </c>
      <c r="E2051" s="34">
        <v>253386.97</v>
      </c>
      <c r="F2051" s="34">
        <v>253386.97</v>
      </c>
      <c r="G2051" s="34">
        <v>253386.97</v>
      </c>
      <c r="H2051" s="34">
        <v>253386.97</v>
      </c>
      <c r="I2051" s="34">
        <v>253386.97</v>
      </c>
      <c r="J2051" s="34">
        <v>253386.97</v>
      </c>
      <c r="K2051" s="34">
        <v>253386.97</v>
      </c>
      <c r="L2051" s="34">
        <v>253386.97</v>
      </c>
      <c r="M2051" s="34">
        <v>229848.04</v>
      </c>
      <c r="N2051" s="34">
        <v>229848.04</v>
      </c>
      <c r="O2051" s="34">
        <v>229848.04</v>
      </c>
      <c r="P2051" s="34">
        <v>229848.04</v>
      </c>
      <c r="Q2051" s="34">
        <v>229848.04</v>
      </c>
      <c r="R2051" s="34">
        <v>229848.04</v>
      </c>
      <c r="S2051" s="34">
        <v>229848.04</v>
      </c>
    </row>
    <row r="2052" spans="2:19">
      <c r="B2052" s="5">
        <v>1968</v>
      </c>
      <c r="C2052" s="34">
        <v>274603.98</v>
      </c>
      <c r="D2052" s="34">
        <v>274603.98</v>
      </c>
      <c r="E2052" s="34">
        <v>274603.98</v>
      </c>
      <c r="F2052" s="34">
        <v>274603.98</v>
      </c>
      <c r="G2052" s="34">
        <v>274603.98</v>
      </c>
      <c r="H2052" s="34">
        <v>274603.98</v>
      </c>
      <c r="I2052" s="34">
        <v>274603.98</v>
      </c>
      <c r="J2052" s="34">
        <v>274603.98</v>
      </c>
      <c r="K2052" s="34">
        <v>274603.98</v>
      </c>
      <c r="L2052" s="34">
        <v>274603.98</v>
      </c>
      <c r="M2052" s="34">
        <v>282126.96999999997</v>
      </c>
      <c r="N2052" s="34">
        <v>282126.96999999997</v>
      </c>
      <c r="O2052" s="34">
        <v>282126.96999999997</v>
      </c>
      <c r="P2052" s="34">
        <v>282126.96999999997</v>
      </c>
      <c r="Q2052" s="34">
        <v>282126.96999999997</v>
      </c>
      <c r="R2052" s="34">
        <v>282126.96999999997</v>
      </c>
      <c r="S2052" s="34">
        <v>282126.96999999997</v>
      </c>
    </row>
    <row r="2053" spans="2:19">
      <c r="B2053" s="5">
        <v>1967</v>
      </c>
      <c r="C2053" s="34">
        <v>249567.27</v>
      </c>
      <c r="D2053" s="34">
        <v>249567.27</v>
      </c>
      <c r="E2053" s="34">
        <v>249567.27</v>
      </c>
      <c r="F2053" s="34">
        <v>249567.27</v>
      </c>
      <c r="G2053" s="34">
        <v>249567.27</v>
      </c>
      <c r="H2053" s="34">
        <v>249567.27</v>
      </c>
      <c r="I2053" s="34">
        <v>249567.27</v>
      </c>
      <c r="J2053" s="34">
        <v>249567.27</v>
      </c>
      <c r="K2053" s="34">
        <v>249567.27</v>
      </c>
      <c r="L2053" s="34">
        <v>249567.27</v>
      </c>
      <c r="M2053" s="34">
        <v>262493.53999999998</v>
      </c>
      <c r="N2053" s="34">
        <v>262493.53999999998</v>
      </c>
      <c r="O2053" s="34">
        <v>262493.53999999998</v>
      </c>
      <c r="P2053" s="34">
        <v>262493.53999999998</v>
      </c>
      <c r="Q2053" s="34">
        <v>262493.53999999998</v>
      </c>
      <c r="R2053" s="34">
        <v>262493.53999999998</v>
      </c>
      <c r="S2053" s="34">
        <v>262493.53999999998</v>
      </c>
    </row>
    <row r="2054" spans="2:19">
      <c r="B2054" s="5">
        <v>1966</v>
      </c>
      <c r="C2054" s="34">
        <v>442655.78</v>
      </c>
      <c r="D2054" s="34">
        <v>442655.78</v>
      </c>
      <c r="E2054" s="34">
        <v>442655.78</v>
      </c>
      <c r="F2054" s="34">
        <v>442655.78</v>
      </c>
      <c r="G2054" s="34">
        <v>442655.78</v>
      </c>
      <c r="H2054" s="34">
        <v>442655.78</v>
      </c>
      <c r="I2054" s="34">
        <v>442655.78</v>
      </c>
      <c r="J2054" s="34">
        <v>442655.78</v>
      </c>
      <c r="K2054" s="34">
        <v>442655.78</v>
      </c>
      <c r="L2054" s="34">
        <v>442655.78</v>
      </c>
      <c r="M2054" s="34">
        <v>425071.7</v>
      </c>
      <c r="N2054" s="34">
        <v>425071.7</v>
      </c>
      <c r="O2054" s="34">
        <v>425071.7</v>
      </c>
      <c r="P2054" s="34">
        <v>425071.7</v>
      </c>
      <c r="Q2054" s="34">
        <v>425071.7</v>
      </c>
      <c r="R2054" s="34">
        <v>425071.7</v>
      </c>
      <c r="S2054" s="34">
        <v>425071.7</v>
      </c>
    </row>
    <row r="2055" spans="2:19">
      <c r="B2055" s="5">
        <v>1965</v>
      </c>
      <c r="C2055" s="34">
        <v>276548.14</v>
      </c>
      <c r="D2055" s="34">
        <v>276548.14</v>
      </c>
      <c r="E2055" s="34">
        <v>276548.14</v>
      </c>
      <c r="F2055" s="34">
        <v>276548.14</v>
      </c>
      <c r="G2055" s="34">
        <v>276548.14</v>
      </c>
      <c r="H2055" s="34">
        <v>276548.14</v>
      </c>
      <c r="I2055" s="34">
        <v>276548.14</v>
      </c>
      <c r="J2055" s="34">
        <v>276548.14</v>
      </c>
      <c r="K2055" s="34">
        <v>276548.14</v>
      </c>
      <c r="L2055" s="34">
        <v>276548.14</v>
      </c>
      <c r="M2055" s="34">
        <v>244636.23</v>
      </c>
      <c r="N2055" s="34">
        <v>244636.23</v>
      </c>
      <c r="O2055" s="34">
        <v>244636.23</v>
      </c>
      <c r="P2055" s="34">
        <v>244636.23</v>
      </c>
      <c r="Q2055" s="34">
        <v>244636.23</v>
      </c>
      <c r="R2055" s="34">
        <v>244636.23</v>
      </c>
      <c r="S2055" s="34">
        <v>244636.23</v>
      </c>
    </row>
    <row r="2056" spans="2:19">
      <c r="B2056" s="5">
        <v>1964</v>
      </c>
      <c r="C2056" s="34">
        <v>349877.9</v>
      </c>
      <c r="D2056" s="34">
        <v>349877.9</v>
      </c>
      <c r="E2056" s="34">
        <v>349877.9</v>
      </c>
      <c r="F2056" s="34">
        <v>349877.9</v>
      </c>
      <c r="G2056" s="34">
        <v>349877.9</v>
      </c>
      <c r="H2056" s="34">
        <v>349877.9</v>
      </c>
      <c r="I2056" s="34">
        <v>349877.9</v>
      </c>
      <c r="J2056" s="34">
        <v>349877.9</v>
      </c>
      <c r="K2056" s="34">
        <v>349877.9</v>
      </c>
      <c r="L2056" s="34">
        <v>349877.9</v>
      </c>
      <c r="M2056" s="34">
        <v>310384.23</v>
      </c>
      <c r="N2056" s="34">
        <v>310384.23</v>
      </c>
      <c r="O2056" s="34">
        <v>310384.23</v>
      </c>
      <c r="P2056" s="34">
        <v>310384.23</v>
      </c>
      <c r="Q2056" s="34">
        <v>310384.23</v>
      </c>
      <c r="R2056" s="34">
        <v>310384.23</v>
      </c>
      <c r="S2056" s="34">
        <v>310384.23</v>
      </c>
    </row>
    <row r="2057" spans="2:19">
      <c r="B2057" s="5">
        <v>1963</v>
      </c>
      <c r="C2057" s="34">
        <v>297888.14</v>
      </c>
      <c r="D2057" s="34">
        <v>297888.14</v>
      </c>
      <c r="E2057" s="34">
        <v>297888.14</v>
      </c>
      <c r="F2057" s="34">
        <v>297888.14</v>
      </c>
      <c r="G2057" s="34">
        <v>297888.14</v>
      </c>
      <c r="H2057" s="34">
        <v>297888.14</v>
      </c>
      <c r="I2057" s="34">
        <v>297888.14</v>
      </c>
      <c r="J2057" s="34">
        <v>297888.14</v>
      </c>
      <c r="K2057" s="34">
        <v>297888.14</v>
      </c>
      <c r="L2057" s="34">
        <v>297888.14</v>
      </c>
      <c r="M2057" s="34">
        <v>283942.61</v>
      </c>
      <c r="N2057" s="34">
        <v>283942.61</v>
      </c>
      <c r="O2057" s="34">
        <v>283942.61</v>
      </c>
      <c r="P2057" s="34">
        <v>283942.61</v>
      </c>
      <c r="Q2057" s="34">
        <v>283942.61</v>
      </c>
      <c r="R2057" s="34">
        <v>283942.61</v>
      </c>
      <c r="S2057" s="34">
        <v>283942.61</v>
      </c>
    </row>
    <row r="2058" spans="2:19">
      <c r="B2058" s="5">
        <v>1962</v>
      </c>
      <c r="C2058" s="34">
        <v>421141.5</v>
      </c>
      <c r="D2058" s="34">
        <v>421141.5</v>
      </c>
      <c r="E2058" s="34">
        <v>421141.5</v>
      </c>
      <c r="F2058" s="34">
        <v>421141.5</v>
      </c>
      <c r="G2058" s="34">
        <v>421141.5</v>
      </c>
      <c r="H2058" s="34">
        <v>421141.5</v>
      </c>
      <c r="I2058" s="34">
        <v>421141.5</v>
      </c>
      <c r="J2058" s="34">
        <v>421141.5</v>
      </c>
      <c r="K2058" s="34">
        <v>421141.5</v>
      </c>
      <c r="L2058" s="34">
        <v>421141.5</v>
      </c>
      <c r="M2058" s="34">
        <v>401345.89</v>
      </c>
      <c r="N2058" s="34">
        <v>401345.89</v>
      </c>
      <c r="O2058" s="34">
        <v>0</v>
      </c>
      <c r="P2058" s="34">
        <v>0</v>
      </c>
      <c r="Q2058" s="34">
        <v>0</v>
      </c>
      <c r="R2058" s="34">
        <v>0</v>
      </c>
      <c r="S2058" s="34">
        <v>0</v>
      </c>
    </row>
    <row r="2059" spans="2:19">
      <c r="B2059" s="5">
        <v>1961</v>
      </c>
      <c r="C2059" s="34">
        <v>300082.31</v>
      </c>
      <c r="D2059" s="34">
        <v>300082.31</v>
      </c>
      <c r="E2059" s="34">
        <v>300082.31</v>
      </c>
      <c r="F2059" s="34">
        <v>300082.31</v>
      </c>
      <c r="G2059" s="34">
        <v>300082.31</v>
      </c>
      <c r="H2059" s="34">
        <v>300082.31</v>
      </c>
      <c r="I2059" s="34">
        <v>300082.31</v>
      </c>
      <c r="J2059" s="34">
        <v>300082.31</v>
      </c>
      <c r="K2059" s="34">
        <v>300082.31</v>
      </c>
      <c r="L2059" s="34">
        <v>300082.31</v>
      </c>
      <c r="M2059" s="34">
        <v>300082.31</v>
      </c>
      <c r="N2059" s="34">
        <v>300082.31</v>
      </c>
      <c r="O2059" s="34">
        <v>300082.31</v>
      </c>
      <c r="P2059" s="34">
        <v>300082.31</v>
      </c>
      <c r="Q2059" s="34">
        <v>300082.31</v>
      </c>
      <c r="R2059" s="34">
        <v>300082.31</v>
      </c>
      <c r="S2059" s="34">
        <v>300082.31</v>
      </c>
    </row>
    <row r="2060" spans="2:19">
      <c r="B2060" s="5">
        <v>1960</v>
      </c>
      <c r="C2060" s="34">
        <v>434233.97</v>
      </c>
      <c r="D2060" s="34">
        <v>434233.97</v>
      </c>
      <c r="E2060" s="34">
        <v>434233.97</v>
      </c>
      <c r="F2060" s="34">
        <v>434233.97</v>
      </c>
      <c r="G2060" s="34">
        <v>434233.97</v>
      </c>
      <c r="H2060" s="34">
        <v>434233.97</v>
      </c>
      <c r="I2060" s="34">
        <v>434233.97</v>
      </c>
      <c r="J2060" s="34">
        <v>434233.97</v>
      </c>
      <c r="K2060" s="34">
        <v>434233.97</v>
      </c>
      <c r="L2060" s="34">
        <v>434233.97</v>
      </c>
      <c r="M2060" s="34">
        <v>434233.97</v>
      </c>
      <c r="N2060" s="34">
        <v>434233.97</v>
      </c>
      <c r="O2060" s="34">
        <v>434233.97</v>
      </c>
      <c r="P2060" s="34">
        <v>434233.97</v>
      </c>
      <c r="Q2060" s="34">
        <v>434233.97</v>
      </c>
      <c r="R2060" s="34">
        <v>434233.97</v>
      </c>
      <c r="S2060" s="34">
        <v>434233.97</v>
      </c>
    </row>
    <row r="2061" spans="2:19">
      <c r="B2061" s="5">
        <v>1959</v>
      </c>
      <c r="C2061" s="34">
        <v>458294.35</v>
      </c>
      <c r="D2061" s="34">
        <v>458294.35</v>
      </c>
      <c r="E2061" s="34">
        <v>458294.35</v>
      </c>
      <c r="F2061" s="34">
        <v>458294.35</v>
      </c>
      <c r="G2061" s="34">
        <v>458294.35</v>
      </c>
      <c r="H2061" s="34">
        <v>458294.35</v>
      </c>
      <c r="I2061" s="34">
        <v>458294.35</v>
      </c>
      <c r="J2061" s="34">
        <v>458294.35</v>
      </c>
      <c r="K2061" s="34">
        <v>458294.35</v>
      </c>
      <c r="L2061" s="34">
        <v>458294.35</v>
      </c>
      <c r="M2061" s="34">
        <v>458294.35</v>
      </c>
      <c r="N2061" s="34">
        <v>458294.35</v>
      </c>
      <c r="O2061" s="34">
        <v>458294.35</v>
      </c>
      <c r="P2061" s="34">
        <v>458294.35</v>
      </c>
      <c r="Q2061" s="34">
        <v>458294.35</v>
      </c>
      <c r="R2061" s="34">
        <v>458294.35</v>
      </c>
      <c r="S2061" s="34">
        <v>458294.35</v>
      </c>
    </row>
    <row r="2062" spans="2:19">
      <c r="B2062" s="5">
        <v>1958</v>
      </c>
      <c r="C2062" s="34">
        <v>522370.15</v>
      </c>
      <c r="D2062" s="34">
        <v>522370.15</v>
      </c>
      <c r="E2062" s="34">
        <v>522370.15</v>
      </c>
      <c r="F2062" s="34">
        <v>522370.15</v>
      </c>
      <c r="G2062" s="34">
        <v>522370.15</v>
      </c>
      <c r="H2062" s="34">
        <v>522370.15</v>
      </c>
      <c r="I2062" s="34">
        <v>522370.15</v>
      </c>
      <c r="J2062" s="34">
        <v>522370.15</v>
      </c>
      <c r="K2062" s="34">
        <v>522370.15</v>
      </c>
      <c r="L2062" s="34">
        <v>522370.15</v>
      </c>
      <c r="M2062" s="34">
        <v>522370.15</v>
      </c>
      <c r="N2062" s="34">
        <v>522370.15</v>
      </c>
      <c r="O2062" s="34">
        <v>522370.15</v>
      </c>
      <c r="P2062" s="34">
        <v>522370.15</v>
      </c>
      <c r="Q2062" s="34">
        <v>522370.15</v>
      </c>
      <c r="R2062" s="34">
        <v>522370.15</v>
      </c>
      <c r="S2062" s="34">
        <v>522370.15</v>
      </c>
    </row>
    <row r="2063" spans="2:19">
      <c r="B2063" s="5">
        <v>1957</v>
      </c>
      <c r="C2063" s="34">
        <v>463326.79</v>
      </c>
      <c r="D2063" s="34">
        <v>463326.79</v>
      </c>
      <c r="E2063" s="34">
        <v>463326.79</v>
      </c>
      <c r="F2063" s="34">
        <v>463326.79</v>
      </c>
      <c r="G2063" s="34">
        <v>463326.79</v>
      </c>
      <c r="H2063" s="34">
        <v>463326.79</v>
      </c>
      <c r="I2063" s="34">
        <v>463326.79</v>
      </c>
      <c r="J2063" s="34">
        <v>463326.79</v>
      </c>
      <c r="K2063" s="34">
        <v>463326.79</v>
      </c>
      <c r="L2063" s="34">
        <v>463326.79</v>
      </c>
      <c r="M2063" s="34">
        <v>463326.79</v>
      </c>
      <c r="N2063" s="34">
        <v>463326.79</v>
      </c>
      <c r="O2063" s="34">
        <v>463326.79</v>
      </c>
      <c r="P2063" s="34">
        <v>463326.79</v>
      </c>
      <c r="Q2063" s="34">
        <v>463326.79</v>
      </c>
      <c r="R2063" s="34">
        <v>463326.79</v>
      </c>
      <c r="S2063" s="34">
        <v>463326.79</v>
      </c>
    </row>
    <row r="2064" spans="2:19">
      <c r="B2064" s="5">
        <v>1956</v>
      </c>
      <c r="C2064" s="34">
        <v>312353.33</v>
      </c>
      <c r="D2064" s="34">
        <v>312353.33</v>
      </c>
      <c r="E2064" s="34">
        <v>312353.33</v>
      </c>
      <c r="F2064" s="34">
        <v>312353.33</v>
      </c>
      <c r="G2064" s="34">
        <v>312353.33</v>
      </c>
      <c r="H2064" s="34">
        <v>312353.33</v>
      </c>
      <c r="I2064" s="34">
        <v>312353.33</v>
      </c>
      <c r="J2064" s="34">
        <v>312353.33</v>
      </c>
      <c r="K2064" s="34">
        <v>312353.33</v>
      </c>
      <c r="L2064" s="34">
        <v>312353.33</v>
      </c>
      <c r="M2064" s="34">
        <v>312353.33</v>
      </c>
      <c r="N2064" s="34">
        <v>312353.33</v>
      </c>
      <c r="O2064" s="34">
        <v>312353.33</v>
      </c>
      <c r="P2064" s="34">
        <v>312353.33</v>
      </c>
      <c r="Q2064" s="34">
        <v>312353.33</v>
      </c>
      <c r="R2064" s="34">
        <v>312353.33</v>
      </c>
      <c r="S2064" s="34">
        <v>312353.33</v>
      </c>
    </row>
    <row r="2065" spans="2:19">
      <c r="B2065" s="5">
        <v>1955</v>
      </c>
      <c r="C2065" s="34">
        <v>316975.55</v>
      </c>
      <c r="D2065" s="34">
        <v>316975.55</v>
      </c>
      <c r="E2065" s="34">
        <v>316975.55</v>
      </c>
      <c r="F2065" s="34">
        <v>316975.55</v>
      </c>
      <c r="G2065" s="34">
        <v>316975.55</v>
      </c>
      <c r="H2065" s="34">
        <v>316975.55</v>
      </c>
      <c r="I2065" s="34">
        <v>316975.55</v>
      </c>
      <c r="J2065" s="34">
        <v>316975.55</v>
      </c>
      <c r="K2065" s="34">
        <v>316975.55</v>
      </c>
      <c r="L2065" s="34">
        <v>316975.55</v>
      </c>
      <c r="M2065" s="34">
        <v>316975.55</v>
      </c>
      <c r="N2065" s="34">
        <v>316975.55</v>
      </c>
      <c r="O2065" s="34">
        <v>316975.55</v>
      </c>
      <c r="P2065" s="34">
        <v>316975.55</v>
      </c>
      <c r="Q2065" s="34">
        <v>316975.55</v>
      </c>
      <c r="R2065" s="34">
        <v>316975.55</v>
      </c>
      <c r="S2065" s="34">
        <v>316975.55</v>
      </c>
    </row>
    <row r="2066" spans="2:19">
      <c r="B2066" s="5">
        <v>1954</v>
      </c>
      <c r="C2066" s="34">
        <v>47304.12</v>
      </c>
      <c r="D2066" s="34">
        <v>47304.12</v>
      </c>
      <c r="E2066" s="34">
        <v>47304.12</v>
      </c>
      <c r="F2066" s="34">
        <v>47304.12</v>
      </c>
      <c r="G2066" s="34">
        <v>47304.12</v>
      </c>
      <c r="H2066" s="34">
        <v>47304.12</v>
      </c>
      <c r="I2066" s="34">
        <v>47304.12</v>
      </c>
      <c r="J2066" s="34">
        <v>47304.12</v>
      </c>
      <c r="K2066" s="34">
        <v>47304.12</v>
      </c>
      <c r="L2066" s="34">
        <v>47304.12</v>
      </c>
      <c r="M2066" s="34">
        <v>47304.12</v>
      </c>
      <c r="N2066" s="34">
        <v>47304.12</v>
      </c>
      <c r="O2066" s="34">
        <v>47304.12</v>
      </c>
      <c r="P2066" s="34">
        <v>47304.12</v>
      </c>
      <c r="Q2066" s="34">
        <v>47304.12</v>
      </c>
      <c r="R2066" s="34">
        <v>47304.12</v>
      </c>
      <c r="S2066" s="34">
        <v>47304.12</v>
      </c>
    </row>
    <row r="2067" spans="2:19">
      <c r="B2067" s="5">
        <v>1953</v>
      </c>
      <c r="C2067" s="34">
        <v>8037</v>
      </c>
      <c r="D2067" s="34">
        <v>8037</v>
      </c>
      <c r="E2067" s="34">
        <v>8037</v>
      </c>
      <c r="F2067" s="34">
        <v>8037</v>
      </c>
      <c r="G2067" s="34">
        <v>8037</v>
      </c>
      <c r="H2067" s="34">
        <v>8037</v>
      </c>
      <c r="I2067" s="34">
        <v>8037</v>
      </c>
      <c r="J2067" s="34">
        <v>8037</v>
      </c>
      <c r="K2067" s="34">
        <v>8037</v>
      </c>
      <c r="L2067" s="34">
        <v>8037</v>
      </c>
      <c r="M2067" s="34">
        <v>8037</v>
      </c>
      <c r="N2067" s="34">
        <v>8037</v>
      </c>
      <c r="O2067" s="34">
        <v>8037</v>
      </c>
      <c r="P2067" s="34">
        <v>8037</v>
      </c>
      <c r="Q2067" s="34">
        <v>8037</v>
      </c>
      <c r="R2067" s="34">
        <v>8037</v>
      </c>
      <c r="S2067" s="34">
        <v>8037</v>
      </c>
    </row>
    <row r="2068" spans="2:19">
      <c r="B2068" s="5">
        <v>1952</v>
      </c>
      <c r="C2068" s="34">
        <v>2372.4</v>
      </c>
      <c r="D2068" s="34">
        <v>2372.4</v>
      </c>
      <c r="E2068" s="34">
        <v>2372.4</v>
      </c>
      <c r="F2068" s="34">
        <v>2372.4</v>
      </c>
      <c r="G2068" s="34">
        <v>2372.4</v>
      </c>
      <c r="H2068" s="34">
        <v>2372.4</v>
      </c>
      <c r="I2068" s="34">
        <v>2372.4</v>
      </c>
      <c r="J2068" s="34">
        <v>2372.4</v>
      </c>
      <c r="K2068" s="34">
        <v>2372.4</v>
      </c>
      <c r="L2068" s="34">
        <v>2372.4</v>
      </c>
      <c r="M2068" s="34">
        <v>2372.4</v>
      </c>
      <c r="N2068" s="34">
        <v>2372.4</v>
      </c>
      <c r="O2068" s="34">
        <v>2372.4</v>
      </c>
      <c r="P2068" s="34">
        <v>2372.4</v>
      </c>
      <c r="Q2068" s="34">
        <v>2372.4</v>
      </c>
      <c r="R2068" s="34">
        <v>2372.4</v>
      </c>
      <c r="S2068" s="34">
        <v>2372.4</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41084147.889999993</v>
      </c>
      <c r="D2091" s="7">
        <f>SUM(D2013:D2090)</f>
        <v>41859637.509999998</v>
      </c>
      <c r="E2091" s="7">
        <f>SUM(E2012:E2090)</f>
        <v>42928203.259999983</v>
      </c>
      <c r="F2091" s="7">
        <f>SUM(F2011:F2090)</f>
        <v>43824073.259999983</v>
      </c>
      <c r="G2091" s="7">
        <f>SUM(G2010:G2090)</f>
        <v>44591198.059999987</v>
      </c>
      <c r="H2091" s="7">
        <f>SUM(H2004:H2090)</f>
        <v>44913513.489999987</v>
      </c>
      <c r="I2091" s="7">
        <f>SUM(I2004:I2090)</f>
        <v>45437253.349999987</v>
      </c>
      <c r="J2091" s="7">
        <f t="shared" ref="J2091" si="39">SUM(J2004:J2090)</f>
        <v>46857627.659999989</v>
      </c>
      <c r="K2091" s="7">
        <f>SUM(K2004:K2090)</f>
        <v>47566092.50999999</v>
      </c>
      <c r="L2091" s="7">
        <f t="shared" ref="L2091" si="40">SUM(L2004:L2090)</f>
        <v>48144400.989999987</v>
      </c>
      <c r="M2091" s="7">
        <f>SUM(M2004:M2090)</f>
        <v>48590863.679999985</v>
      </c>
      <c r="N2091" s="10">
        <f>SUM(N1999:N2090)</f>
        <v>49118019.599999979</v>
      </c>
      <c r="O2091" s="10">
        <f>SUM(O1999:O2090)</f>
        <v>49495801.339681976</v>
      </c>
      <c r="P2091" s="10">
        <f>SUM(P1999:P2090)</f>
        <v>49916436.966349974</v>
      </c>
      <c r="Q2091" s="10">
        <f>SUM(Q1999:Q2090)</f>
        <v>51994609.006349981</v>
      </c>
      <c r="R2091" s="10">
        <f>SUM(R1998:R2090)</f>
        <v>53101954.676349975</v>
      </c>
      <c r="S2091" s="10">
        <f>SUM(S1998:S2090)</f>
        <v>54577696.722379975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8501.61</v>
      </c>
      <c r="O2098" s="105">
        <v>8501.61</v>
      </c>
      <c r="P2098" s="105">
        <v>8501.61</v>
      </c>
      <c r="Q2098" s="105">
        <v>8501.61</v>
      </c>
      <c r="R2098" s="105">
        <v>8501.61</v>
      </c>
      <c r="S2098" s="105">
        <v>8501.61</v>
      </c>
    </row>
    <row r="2099" spans="1:19">
      <c r="B2099" s="5">
        <v>2016</v>
      </c>
      <c r="C2099" s="33"/>
      <c r="D2099" s="33"/>
      <c r="E2099" s="33"/>
      <c r="F2099" s="33"/>
      <c r="G2099" s="33"/>
      <c r="H2099" s="33"/>
      <c r="I2099" s="33"/>
      <c r="J2099" s="33"/>
      <c r="K2099" s="33"/>
      <c r="L2099" s="33"/>
      <c r="M2099" s="34">
        <v>0</v>
      </c>
      <c r="N2099" s="34">
        <v>0</v>
      </c>
      <c r="O2099" s="105">
        <v>0</v>
      </c>
      <c r="P2099" s="105">
        <v>0</v>
      </c>
      <c r="Q2099" s="105">
        <v>0</v>
      </c>
      <c r="R2099" s="105">
        <v>0</v>
      </c>
      <c r="S2099" s="105">
        <v>0</v>
      </c>
    </row>
    <row r="2100" spans="1:19">
      <c r="B2100" s="5">
        <v>2015</v>
      </c>
      <c r="C2100" s="33"/>
      <c r="D2100" s="33"/>
      <c r="E2100" s="33"/>
      <c r="F2100" s="33"/>
      <c r="G2100" s="33"/>
      <c r="H2100" s="33"/>
      <c r="I2100" s="33"/>
      <c r="J2100" s="33"/>
      <c r="K2100" s="33"/>
      <c r="L2100" s="34">
        <v>0</v>
      </c>
      <c r="M2100" s="34">
        <v>0</v>
      </c>
      <c r="N2100" s="34">
        <v>0</v>
      </c>
      <c r="O2100" s="105">
        <v>0</v>
      </c>
      <c r="P2100" s="105">
        <v>0</v>
      </c>
      <c r="Q2100" s="105">
        <v>0</v>
      </c>
      <c r="R2100" s="105">
        <v>0</v>
      </c>
      <c r="S2100" s="105">
        <v>0</v>
      </c>
    </row>
    <row r="2101" spans="1:19">
      <c r="B2101" s="5">
        <v>2014</v>
      </c>
      <c r="C2101" s="33"/>
      <c r="D2101" s="33"/>
      <c r="E2101" s="33"/>
      <c r="F2101" s="33"/>
      <c r="G2101" s="33"/>
      <c r="H2101" s="33"/>
      <c r="I2101" s="33"/>
      <c r="J2101" s="33"/>
      <c r="K2101" s="34">
        <v>12003.38</v>
      </c>
      <c r="L2101" s="34">
        <v>12003.38</v>
      </c>
      <c r="M2101" s="34">
        <v>12003.38</v>
      </c>
      <c r="N2101" s="34">
        <v>12003.38</v>
      </c>
      <c r="O2101" s="105">
        <v>12003.38</v>
      </c>
      <c r="P2101" s="105">
        <v>12003.38</v>
      </c>
      <c r="Q2101" s="105">
        <v>12003.38</v>
      </c>
      <c r="R2101" s="105">
        <v>12003.38</v>
      </c>
      <c r="S2101" s="105">
        <v>12003.38</v>
      </c>
    </row>
    <row r="2102" spans="1:19">
      <c r="B2102" s="5">
        <v>2013</v>
      </c>
      <c r="C2102" s="33"/>
      <c r="D2102" s="33"/>
      <c r="E2102" s="33"/>
      <c r="F2102" s="33"/>
      <c r="G2102" s="33"/>
      <c r="H2102" s="33"/>
      <c r="I2102" s="33"/>
      <c r="J2102" s="34">
        <v>0</v>
      </c>
      <c r="K2102" s="34">
        <v>0</v>
      </c>
      <c r="L2102" s="34">
        <v>0</v>
      </c>
      <c r="M2102" s="34">
        <v>0</v>
      </c>
      <c r="N2102" s="34">
        <v>0</v>
      </c>
      <c r="O2102" s="105">
        <v>0</v>
      </c>
      <c r="P2102" s="105">
        <v>0</v>
      </c>
      <c r="Q2102" s="105">
        <v>0</v>
      </c>
      <c r="R2102" s="105">
        <v>0</v>
      </c>
      <c r="S2102" s="105">
        <v>0</v>
      </c>
    </row>
    <row r="2103" spans="1:19">
      <c r="B2103" s="5">
        <v>2012</v>
      </c>
      <c r="C2103" s="33"/>
      <c r="D2103" s="33"/>
      <c r="E2103" s="33"/>
      <c r="F2103" s="33"/>
      <c r="G2103" s="33"/>
      <c r="H2103" s="33"/>
      <c r="I2103" s="34">
        <v>7823.77</v>
      </c>
      <c r="J2103" s="34">
        <v>7823.77</v>
      </c>
      <c r="K2103" s="34">
        <v>7823.77</v>
      </c>
      <c r="L2103" s="34">
        <v>7823.77</v>
      </c>
      <c r="M2103" s="34">
        <v>7823.77</v>
      </c>
      <c r="N2103" s="34">
        <v>7823.77</v>
      </c>
      <c r="O2103" s="105">
        <v>7823.77</v>
      </c>
      <c r="P2103" s="105">
        <v>7823.77</v>
      </c>
      <c r="Q2103" s="105">
        <v>7823.77</v>
      </c>
      <c r="R2103" s="105">
        <v>7823.77</v>
      </c>
      <c r="S2103" s="105">
        <v>7823.77</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7823.77</v>
      </c>
      <c r="J2186" s="7">
        <f t="shared" ref="J2186" si="41">SUM(J2099:J2185)</f>
        <v>7823.77</v>
      </c>
      <c r="K2186" s="7">
        <f>SUM(K2099:K2185)</f>
        <v>19827.150000000001</v>
      </c>
      <c r="L2186" s="7">
        <f t="shared" ref="L2186" si="42">SUM(L2099:L2185)</f>
        <v>19827.150000000001</v>
      </c>
      <c r="M2186" s="7">
        <f>SUM(M2099:M2185)</f>
        <v>19827.150000000001</v>
      </c>
      <c r="N2186" s="10">
        <f>SUM(N2094:N2185)</f>
        <v>28328.76</v>
      </c>
      <c r="O2186" s="10">
        <f>SUM(O2094:O2185)</f>
        <v>28328.76</v>
      </c>
      <c r="P2186" s="10">
        <f>SUM(P2094:P2185)</f>
        <v>28328.76</v>
      </c>
      <c r="Q2186" s="10">
        <f>SUM(Q2094:Q2185)</f>
        <v>28328.76</v>
      </c>
      <c r="R2186" s="10">
        <f>SUM(R2093:R2185)</f>
        <v>28328.76</v>
      </c>
      <c r="S2186" s="10">
        <f>SUM(S2093:S2185)</f>
        <v>28328.76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106"/>
      <c r="P2189" s="106"/>
      <c r="Q2189" s="106"/>
      <c r="R2189" s="105">
        <v>321535.89</v>
      </c>
      <c r="S2189" s="105">
        <v>321535.89</v>
      </c>
    </row>
    <row r="2190" spans="1:19">
      <c r="B2190" s="5">
        <v>2020</v>
      </c>
      <c r="C2190" s="33"/>
      <c r="D2190" s="33"/>
      <c r="E2190" s="33"/>
      <c r="F2190" s="33"/>
      <c r="G2190" s="33"/>
      <c r="H2190" s="33"/>
      <c r="I2190" s="33"/>
      <c r="J2190" s="33"/>
      <c r="K2190" s="33"/>
      <c r="L2190" s="33"/>
      <c r="M2190" s="33"/>
      <c r="N2190" s="33"/>
      <c r="O2190" s="106"/>
      <c r="P2190" s="106"/>
      <c r="Q2190" s="105">
        <v>0</v>
      </c>
      <c r="R2190" s="105">
        <v>0</v>
      </c>
      <c r="S2190" s="105">
        <v>0</v>
      </c>
    </row>
    <row r="2191" spans="1:19">
      <c r="A2191" s="37"/>
      <c r="B2191" s="5">
        <v>2019</v>
      </c>
      <c r="C2191" s="33"/>
      <c r="D2191" s="33"/>
      <c r="E2191" s="33"/>
      <c r="F2191" s="33"/>
      <c r="G2191" s="33"/>
      <c r="H2191" s="33"/>
      <c r="I2191" s="33"/>
      <c r="J2191" s="33"/>
      <c r="K2191" s="33"/>
      <c r="L2191" s="33"/>
      <c r="M2191" s="33"/>
      <c r="N2191" s="33"/>
      <c r="O2191" s="106"/>
      <c r="P2191" s="105">
        <v>0</v>
      </c>
      <c r="Q2191" s="105">
        <v>0</v>
      </c>
      <c r="R2191" s="105">
        <v>0</v>
      </c>
      <c r="S2191" s="105">
        <v>0</v>
      </c>
    </row>
    <row r="2192" spans="1:19">
      <c r="A2192" s="37"/>
      <c r="B2192" s="5">
        <v>2018</v>
      </c>
      <c r="C2192" s="33"/>
      <c r="D2192" s="33"/>
      <c r="E2192" s="33"/>
      <c r="F2192" s="33"/>
      <c r="G2192" s="33"/>
      <c r="H2192" s="33"/>
      <c r="I2192" s="33"/>
      <c r="J2192" s="33"/>
      <c r="K2192" s="33"/>
      <c r="L2192" s="33"/>
      <c r="M2192" s="33"/>
      <c r="N2192" s="33"/>
      <c r="O2192" s="105">
        <v>265148.53000000003</v>
      </c>
      <c r="P2192" s="105">
        <v>265148.53000000003</v>
      </c>
      <c r="Q2192" s="105">
        <v>265148.53000000003</v>
      </c>
      <c r="R2192" s="105">
        <v>265148.53000000003</v>
      </c>
      <c r="S2192" s="105">
        <v>265148.53000000003</v>
      </c>
    </row>
    <row r="2193" spans="1:19">
      <c r="A2193" s="37"/>
      <c r="B2193" s="5">
        <v>2017</v>
      </c>
      <c r="C2193" s="33"/>
      <c r="D2193" s="33"/>
      <c r="E2193" s="33"/>
      <c r="F2193" s="33"/>
      <c r="G2193" s="33"/>
      <c r="H2193" s="33"/>
      <c r="I2193" s="33"/>
      <c r="J2193" s="33"/>
      <c r="K2193" s="33"/>
      <c r="L2193" s="33"/>
      <c r="M2193" s="33"/>
      <c r="N2193" s="34">
        <v>0</v>
      </c>
      <c r="O2193" s="105">
        <v>0</v>
      </c>
      <c r="P2193" s="105">
        <v>0</v>
      </c>
      <c r="Q2193" s="105">
        <v>0</v>
      </c>
      <c r="R2193" s="105">
        <v>0</v>
      </c>
      <c r="S2193" s="105">
        <v>0</v>
      </c>
    </row>
    <row r="2194" spans="1:19">
      <c r="B2194" s="5">
        <v>2016</v>
      </c>
      <c r="C2194" s="33"/>
      <c r="D2194" s="33"/>
      <c r="E2194" s="33"/>
      <c r="F2194" s="33"/>
      <c r="G2194" s="33"/>
      <c r="H2194" s="33"/>
      <c r="I2194" s="33"/>
      <c r="J2194" s="33"/>
      <c r="K2194" s="33"/>
      <c r="L2194" s="33"/>
      <c r="M2194" s="34">
        <v>0</v>
      </c>
      <c r="N2194" s="34">
        <v>0</v>
      </c>
      <c r="O2194" s="105">
        <v>0</v>
      </c>
      <c r="P2194" s="105">
        <v>0</v>
      </c>
      <c r="Q2194" s="105">
        <v>0</v>
      </c>
      <c r="R2194" s="105">
        <v>0</v>
      </c>
      <c r="S2194" s="105">
        <v>0</v>
      </c>
    </row>
    <row r="2195" spans="1:19">
      <c r="B2195" s="5">
        <v>2015</v>
      </c>
      <c r="C2195" s="33"/>
      <c r="D2195" s="33"/>
      <c r="E2195" s="33"/>
      <c r="F2195" s="33"/>
      <c r="G2195" s="33"/>
      <c r="H2195" s="33"/>
      <c r="I2195" s="33"/>
      <c r="J2195" s="33"/>
      <c r="K2195" s="33"/>
      <c r="L2195" s="34">
        <v>0</v>
      </c>
      <c r="M2195" s="34">
        <v>0</v>
      </c>
      <c r="N2195" s="34">
        <v>0</v>
      </c>
      <c r="O2195" s="105">
        <v>0</v>
      </c>
      <c r="P2195" s="105">
        <v>0</v>
      </c>
      <c r="Q2195" s="105">
        <v>0</v>
      </c>
      <c r="R2195" s="105">
        <v>0</v>
      </c>
      <c r="S2195" s="105">
        <v>0</v>
      </c>
    </row>
    <row r="2196" spans="1:19">
      <c r="B2196" s="5">
        <v>2014</v>
      </c>
      <c r="C2196" s="33"/>
      <c r="D2196" s="33"/>
      <c r="E2196" s="33"/>
      <c r="F2196" s="33"/>
      <c r="G2196" s="33"/>
      <c r="H2196" s="33"/>
      <c r="I2196" s="33"/>
      <c r="J2196" s="33"/>
      <c r="K2196" s="34">
        <v>816563.62</v>
      </c>
      <c r="L2196" s="34">
        <v>816563.62</v>
      </c>
      <c r="M2196" s="34">
        <v>816563.62</v>
      </c>
      <c r="N2196" s="34">
        <v>816563.62</v>
      </c>
      <c r="O2196" s="105">
        <v>816563.62</v>
      </c>
      <c r="P2196" s="105">
        <v>816563.62</v>
      </c>
      <c r="Q2196" s="105">
        <v>816563.62</v>
      </c>
      <c r="R2196" s="105">
        <v>816563.62</v>
      </c>
      <c r="S2196" s="105">
        <v>816563.62</v>
      </c>
    </row>
    <row r="2197" spans="1:19">
      <c r="B2197" s="5">
        <v>2013</v>
      </c>
      <c r="C2197" s="33"/>
      <c r="D2197" s="33"/>
      <c r="E2197" s="33"/>
      <c r="F2197" s="33"/>
      <c r="G2197" s="33"/>
      <c r="H2197" s="33"/>
      <c r="I2197" s="33"/>
      <c r="J2197" s="34">
        <v>0</v>
      </c>
      <c r="K2197" s="34">
        <v>0</v>
      </c>
      <c r="L2197" s="34">
        <v>0</v>
      </c>
      <c r="M2197" s="34">
        <v>0</v>
      </c>
      <c r="N2197" s="34">
        <v>0</v>
      </c>
      <c r="O2197" s="105">
        <v>0</v>
      </c>
      <c r="P2197" s="105">
        <v>0</v>
      </c>
      <c r="Q2197" s="105">
        <v>0</v>
      </c>
      <c r="R2197" s="105">
        <v>0</v>
      </c>
      <c r="S2197" s="105">
        <v>0</v>
      </c>
    </row>
    <row r="2198" spans="1:19">
      <c r="B2198" s="5">
        <v>2012</v>
      </c>
      <c r="C2198" s="33"/>
      <c r="D2198" s="33"/>
      <c r="E2198" s="33"/>
      <c r="F2198" s="33"/>
      <c r="G2198" s="33"/>
      <c r="H2198" s="33"/>
      <c r="I2198" s="34">
        <v>196478.82</v>
      </c>
      <c r="J2198" s="34">
        <v>196478.82</v>
      </c>
      <c r="K2198" s="34">
        <v>196478.82</v>
      </c>
      <c r="L2198" s="34">
        <v>196478.82</v>
      </c>
      <c r="M2198" s="34">
        <v>196478.82</v>
      </c>
      <c r="N2198" s="34">
        <v>196478.82</v>
      </c>
      <c r="O2198" s="105">
        <v>196478.82</v>
      </c>
      <c r="P2198" s="105">
        <v>196478.82</v>
      </c>
      <c r="Q2198" s="105">
        <v>196478.82</v>
      </c>
      <c r="R2198" s="105">
        <v>196478.82</v>
      </c>
      <c r="S2198" s="105">
        <v>196478.82</v>
      </c>
    </row>
    <row r="2199" spans="1:19">
      <c r="B2199" s="5">
        <v>2011</v>
      </c>
      <c r="C2199" s="33"/>
      <c r="D2199" s="33"/>
      <c r="E2199" s="33"/>
      <c r="F2199" s="33"/>
      <c r="G2199" s="33"/>
      <c r="H2199" s="34">
        <v>0</v>
      </c>
      <c r="I2199" s="34">
        <v>0</v>
      </c>
      <c r="J2199" s="34">
        <v>0</v>
      </c>
      <c r="K2199" s="34">
        <v>0</v>
      </c>
      <c r="L2199" s="34">
        <v>0</v>
      </c>
      <c r="M2199" s="34">
        <v>0</v>
      </c>
      <c r="N2199" s="34">
        <v>0</v>
      </c>
      <c r="O2199" s="105">
        <v>0</v>
      </c>
      <c r="P2199" s="105">
        <v>0</v>
      </c>
      <c r="Q2199" s="105">
        <v>0</v>
      </c>
      <c r="R2199" s="105">
        <v>0</v>
      </c>
      <c r="S2199" s="105">
        <v>0</v>
      </c>
    </row>
    <row r="2200" spans="1:19">
      <c r="B2200" s="5">
        <v>2010</v>
      </c>
      <c r="C2200" s="33"/>
      <c r="D2200" s="33"/>
      <c r="E2200" s="33"/>
      <c r="F2200" s="33"/>
      <c r="G2200" s="34">
        <v>23607.81</v>
      </c>
      <c r="H2200" s="34">
        <v>23607.81</v>
      </c>
      <c r="I2200" s="34">
        <v>23607.81</v>
      </c>
      <c r="J2200" s="34">
        <v>23607.81</v>
      </c>
      <c r="K2200" s="34">
        <v>23607.81</v>
      </c>
      <c r="L2200" s="34">
        <v>23607.81</v>
      </c>
      <c r="M2200" s="34">
        <v>23607.81</v>
      </c>
      <c r="N2200" s="34">
        <v>23607.81</v>
      </c>
      <c r="O2200" s="105">
        <v>23607.81</v>
      </c>
      <c r="P2200" s="105">
        <v>23607.81</v>
      </c>
      <c r="Q2200" s="105">
        <v>23607.81</v>
      </c>
      <c r="R2200" s="105">
        <v>23607.81</v>
      </c>
      <c r="S2200" s="105">
        <v>23607.81</v>
      </c>
    </row>
    <row r="2201" spans="1:19">
      <c r="B2201" s="5">
        <v>2009</v>
      </c>
      <c r="C2201" s="33"/>
      <c r="D2201" s="33"/>
      <c r="E2201" s="33"/>
      <c r="F2201" s="34">
        <v>124245.01</v>
      </c>
      <c r="G2201" s="34">
        <v>124245.01</v>
      </c>
      <c r="H2201" s="34">
        <v>124245.01</v>
      </c>
      <c r="I2201" s="34">
        <v>124245.01</v>
      </c>
      <c r="J2201" s="34">
        <v>124245.01</v>
      </c>
      <c r="K2201" s="34">
        <v>124245.01</v>
      </c>
      <c r="L2201" s="34">
        <v>124245.01</v>
      </c>
      <c r="M2201" s="34">
        <v>124245.01</v>
      </c>
      <c r="N2201" s="34">
        <v>124245.01</v>
      </c>
      <c r="O2201" s="105">
        <v>124245.01</v>
      </c>
      <c r="P2201" s="105">
        <v>124245.01</v>
      </c>
      <c r="Q2201" s="105">
        <v>124245.01</v>
      </c>
      <c r="R2201" s="105">
        <v>124245.01</v>
      </c>
      <c r="S2201" s="105">
        <v>124245.01</v>
      </c>
    </row>
    <row r="2202" spans="1:19">
      <c r="B2202" s="5">
        <v>2008</v>
      </c>
      <c r="C2202" s="33"/>
      <c r="D2202" s="33"/>
      <c r="E2202" s="34">
        <v>1251738.03</v>
      </c>
      <c r="F2202" s="34">
        <v>1251738.03</v>
      </c>
      <c r="G2202" s="34">
        <v>1251738.03</v>
      </c>
      <c r="H2202" s="34">
        <v>1251738.03</v>
      </c>
      <c r="I2202" s="34">
        <v>1251738.03</v>
      </c>
      <c r="J2202" s="34">
        <v>1251738.03</v>
      </c>
      <c r="K2202" s="34">
        <v>1251738.03</v>
      </c>
      <c r="L2202" s="34">
        <v>1251738.03</v>
      </c>
      <c r="M2202" s="34">
        <v>1251738.03</v>
      </c>
      <c r="N2202" s="34">
        <v>1251738.03</v>
      </c>
      <c r="O2202" s="105">
        <v>1251738.03</v>
      </c>
      <c r="P2202" s="105">
        <v>1251738.03</v>
      </c>
      <c r="Q2202" s="105">
        <v>1251738.03</v>
      </c>
      <c r="R2202" s="105">
        <v>1251738.03</v>
      </c>
      <c r="S2202" s="105">
        <v>1251738.03</v>
      </c>
    </row>
    <row r="2203" spans="1:19">
      <c r="B2203" s="5">
        <v>2007</v>
      </c>
      <c r="C2203" s="33"/>
      <c r="D2203" s="34">
        <v>104605.01</v>
      </c>
      <c r="E2203" s="34">
        <v>104605.01</v>
      </c>
      <c r="F2203" s="34">
        <v>104605.01</v>
      </c>
      <c r="G2203" s="34">
        <v>104605.01</v>
      </c>
      <c r="H2203" s="34">
        <v>104605.01</v>
      </c>
      <c r="I2203" s="34">
        <v>104605.01</v>
      </c>
      <c r="J2203" s="34">
        <v>104605.01</v>
      </c>
      <c r="K2203" s="34">
        <v>104605.01</v>
      </c>
      <c r="L2203" s="34">
        <v>104605.01</v>
      </c>
      <c r="M2203" s="34">
        <v>104605.01</v>
      </c>
      <c r="N2203" s="34">
        <v>104605.01</v>
      </c>
      <c r="O2203" s="105">
        <v>104605.01</v>
      </c>
      <c r="P2203" s="105">
        <v>104605.01</v>
      </c>
      <c r="Q2203" s="105">
        <v>104605.01</v>
      </c>
      <c r="R2203" s="105">
        <v>104605.01</v>
      </c>
      <c r="S2203" s="105">
        <v>104605.01</v>
      </c>
    </row>
    <row r="2204" spans="1:19">
      <c r="B2204" s="5">
        <v>2006</v>
      </c>
      <c r="C2204" s="34">
        <v>1321701.1100000001</v>
      </c>
      <c r="D2204" s="34">
        <v>1321701.1100000001</v>
      </c>
      <c r="E2204" s="34">
        <v>1321701.1100000001</v>
      </c>
      <c r="F2204" s="34">
        <v>1321701.1100000001</v>
      </c>
      <c r="G2204" s="34">
        <v>1321701.1100000001</v>
      </c>
      <c r="H2204" s="34">
        <v>1321701.1100000001</v>
      </c>
      <c r="I2204" s="34">
        <v>1321701.1100000001</v>
      </c>
      <c r="J2204" s="34">
        <v>1321701.1100000001</v>
      </c>
      <c r="K2204" s="34">
        <v>1321701.1100000001</v>
      </c>
      <c r="L2204" s="34">
        <v>1321701.1100000001</v>
      </c>
      <c r="M2204" s="34">
        <v>1321701.1100000001</v>
      </c>
      <c r="N2204" s="34">
        <v>1321701.1100000001</v>
      </c>
      <c r="O2204" s="105">
        <v>1321701.1100000001</v>
      </c>
      <c r="P2204" s="105">
        <v>1321701.1100000001</v>
      </c>
      <c r="Q2204" s="105">
        <v>1321701.1100000001</v>
      </c>
      <c r="R2204" s="105">
        <v>1321701.1100000001</v>
      </c>
      <c r="S2204" s="105">
        <v>1321701.1100000001</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105">
        <v>0</v>
      </c>
      <c r="P2205" s="105">
        <v>0</v>
      </c>
      <c r="Q2205" s="105">
        <v>0</v>
      </c>
      <c r="R2205" s="105">
        <v>0</v>
      </c>
      <c r="S2205" s="105">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105">
        <v>0</v>
      </c>
      <c r="P2206" s="105">
        <v>0</v>
      </c>
      <c r="Q2206" s="105">
        <v>0</v>
      </c>
      <c r="R2206" s="105">
        <v>0</v>
      </c>
      <c r="S2206" s="105">
        <v>0</v>
      </c>
    </row>
    <row r="2207" spans="1:19">
      <c r="B2207" s="5">
        <v>2003</v>
      </c>
      <c r="C2207" s="34">
        <v>494133.39</v>
      </c>
      <c r="D2207" s="34">
        <v>494133.39</v>
      </c>
      <c r="E2207" s="34">
        <v>494133.39</v>
      </c>
      <c r="F2207" s="34">
        <v>494133.39</v>
      </c>
      <c r="G2207" s="34">
        <v>494133.39</v>
      </c>
      <c r="H2207" s="34">
        <v>494133.39</v>
      </c>
      <c r="I2207" s="34">
        <v>494133.39</v>
      </c>
      <c r="J2207" s="34">
        <v>494133.39</v>
      </c>
      <c r="K2207" s="34">
        <v>494133.39</v>
      </c>
      <c r="L2207" s="34">
        <v>494133.39</v>
      </c>
      <c r="M2207" s="34">
        <v>494133.39</v>
      </c>
      <c r="N2207" s="34">
        <v>494133.39</v>
      </c>
      <c r="O2207" s="105">
        <v>494133.39</v>
      </c>
      <c r="P2207" s="105">
        <v>494133.39</v>
      </c>
      <c r="Q2207" s="105">
        <v>494133.39</v>
      </c>
      <c r="R2207" s="105">
        <v>494133.39</v>
      </c>
      <c r="S2207" s="105">
        <v>494133.39</v>
      </c>
    </row>
    <row r="2208" spans="1:19">
      <c r="B2208" s="5">
        <v>2002</v>
      </c>
      <c r="C2208" s="34">
        <v>407342.83</v>
      </c>
      <c r="D2208" s="34">
        <v>407342.83</v>
      </c>
      <c r="E2208" s="34">
        <v>407342.83</v>
      </c>
      <c r="F2208" s="34">
        <v>407342.83</v>
      </c>
      <c r="G2208" s="34">
        <v>407342.83</v>
      </c>
      <c r="H2208" s="34">
        <v>407342.83</v>
      </c>
      <c r="I2208" s="34">
        <v>407342.83</v>
      </c>
      <c r="J2208" s="34">
        <v>407342.83</v>
      </c>
      <c r="K2208" s="34">
        <v>407342.83</v>
      </c>
      <c r="L2208" s="34">
        <v>407342.83</v>
      </c>
      <c r="M2208" s="34">
        <v>407342.83</v>
      </c>
      <c r="N2208" s="34">
        <v>407342.83</v>
      </c>
      <c r="O2208" s="105">
        <v>407342.83</v>
      </c>
      <c r="P2208" s="105">
        <v>407342.83</v>
      </c>
      <c r="Q2208" s="105">
        <v>407342.83</v>
      </c>
      <c r="R2208" s="105">
        <v>407342.83</v>
      </c>
      <c r="S2208" s="105">
        <v>407342.83</v>
      </c>
    </row>
    <row r="2209" spans="2:19">
      <c r="B2209" s="5">
        <v>2001</v>
      </c>
      <c r="C2209" s="34">
        <v>1180054.5</v>
      </c>
      <c r="D2209" s="34">
        <v>1180054.5</v>
      </c>
      <c r="E2209" s="34">
        <v>1180054.5</v>
      </c>
      <c r="F2209" s="34">
        <v>1180054.5</v>
      </c>
      <c r="G2209" s="34">
        <v>1180054.5</v>
      </c>
      <c r="H2209" s="34">
        <v>1180054.5</v>
      </c>
      <c r="I2209" s="34">
        <v>1180054.5</v>
      </c>
      <c r="J2209" s="34">
        <v>1180054.5</v>
      </c>
      <c r="K2209" s="34">
        <v>1180054.5</v>
      </c>
      <c r="L2209" s="34">
        <v>1180054.5</v>
      </c>
      <c r="M2209" s="34">
        <v>1180054.5</v>
      </c>
      <c r="N2209" s="34">
        <v>1180054.5</v>
      </c>
      <c r="O2209" s="105">
        <v>1180054.5</v>
      </c>
      <c r="P2209" s="105">
        <v>1180054.5</v>
      </c>
      <c r="Q2209" s="105">
        <v>1180054.5</v>
      </c>
      <c r="R2209" s="105">
        <v>1180054.5</v>
      </c>
      <c r="S2209" s="105">
        <v>1180054.5</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105">
        <v>0</v>
      </c>
      <c r="P2210" s="105">
        <v>0</v>
      </c>
      <c r="Q2210" s="105">
        <v>0</v>
      </c>
      <c r="R2210" s="105">
        <v>0</v>
      </c>
      <c r="S2210" s="105">
        <v>0</v>
      </c>
    </row>
    <row r="2211" spans="2:19">
      <c r="B2211" s="5">
        <v>1999</v>
      </c>
      <c r="C2211" s="34">
        <v>1123007.47</v>
      </c>
      <c r="D2211" s="34">
        <v>1123007.47</v>
      </c>
      <c r="E2211" s="34">
        <v>1123007.47</v>
      </c>
      <c r="F2211" s="34">
        <v>1123007.47</v>
      </c>
      <c r="G2211" s="34">
        <v>1123007.47</v>
      </c>
      <c r="H2211" s="34">
        <v>1123007.47</v>
      </c>
      <c r="I2211" s="34">
        <v>1123007.47</v>
      </c>
      <c r="J2211" s="34">
        <v>1123007.47</v>
      </c>
      <c r="K2211" s="34">
        <v>1123007.47</v>
      </c>
      <c r="L2211" s="34">
        <v>1123007.47</v>
      </c>
      <c r="M2211" s="34">
        <v>1123007.47</v>
      </c>
      <c r="N2211" s="34">
        <v>1123007.47</v>
      </c>
      <c r="O2211" s="105">
        <v>1123007.47</v>
      </c>
      <c r="P2211" s="105">
        <v>1123007.47</v>
      </c>
      <c r="Q2211" s="105">
        <v>1123007.47</v>
      </c>
      <c r="R2211" s="105">
        <v>1123007.47</v>
      </c>
      <c r="S2211" s="105">
        <v>1123007.47</v>
      </c>
    </row>
    <row r="2212" spans="2:19">
      <c r="B2212" s="5">
        <v>1998</v>
      </c>
      <c r="C2212" s="34">
        <v>321314.56</v>
      </c>
      <c r="D2212" s="34">
        <v>321314.56</v>
      </c>
      <c r="E2212" s="34">
        <v>321314.56</v>
      </c>
      <c r="F2212" s="34">
        <v>321314.56</v>
      </c>
      <c r="G2212" s="34">
        <v>321314.56</v>
      </c>
      <c r="H2212" s="34">
        <v>321314.56</v>
      </c>
      <c r="I2212" s="34">
        <v>321314.56</v>
      </c>
      <c r="J2212" s="34">
        <v>321314.56</v>
      </c>
      <c r="K2212" s="34">
        <v>321314.56</v>
      </c>
      <c r="L2212" s="34">
        <v>321314.56</v>
      </c>
      <c r="M2212" s="34">
        <v>321314.56</v>
      </c>
      <c r="N2212" s="34">
        <v>321314.56</v>
      </c>
      <c r="O2212" s="105">
        <v>321314.56</v>
      </c>
      <c r="P2212" s="105">
        <v>321314.56</v>
      </c>
      <c r="Q2212" s="105">
        <v>321314.56</v>
      </c>
      <c r="R2212" s="105">
        <v>321314.56</v>
      </c>
      <c r="S2212" s="105">
        <v>321314.56</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105">
        <v>0</v>
      </c>
      <c r="P2213" s="105">
        <v>0</v>
      </c>
      <c r="Q2213" s="105">
        <v>0</v>
      </c>
      <c r="R2213" s="105">
        <v>0</v>
      </c>
      <c r="S2213" s="105">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105">
        <v>0</v>
      </c>
      <c r="P2214" s="105">
        <v>0</v>
      </c>
      <c r="Q2214" s="105">
        <v>0</v>
      </c>
      <c r="R2214" s="105">
        <v>0</v>
      </c>
      <c r="S2214" s="105">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105">
        <v>0</v>
      </c>
      <c r="P2215" s="105">
        <v>0</v>
      </c>
      <c r="Q2215" s="105">
        <v>0</v>
      </c>
      <c r="R2215" s="105">
        <v>0</v>
      </c>
      <c r="S2215" s="105">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105">
        <v>0</v>
      </c>
      <c r="P2216" s="105">
        <v>0</v>
      </c>
      <c r="Q2216" s="105">
        <v>0</v>
      </c>
      <c r="R2216" s="105">
        <v>0</v>
      </c>
      <c r="S2216" s="105">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105">
        <v>0</v>
      </c>
      <c r="P2217" s="105">
        <v>0</v>
      </c>
      <c r="Q2217" s="105">
        <v>0</v>
      </c>
      <c r="R2217" s="105">
        <v>0</v>
      </c>
      <c r="S2217" s="105">
        <v>0</v>
      </c>
    </row>
    <row r="2218" spans="2:19">
      <c r="B2218" s="5">
        <v>1992</v>
      </c>
      <c r="C2218" s="34">
        <v>1703361.84</v>
      </c>
      <c r="D2218" s="34">
        <v>1703361.84</v>
      </c>
      <c r="E2218" s="34">
        <v>1703361.84</v>
      </c>
      <c r="F2218" s="34">
        <v>1703361.84</v>
      </c>
      <c r="G2218" s="34">
        <v>1703361.84</v>
      </c>
      <c r="H2218" s="34">
        <v>1703361.84</v>
      </c>
      <c r="I2218" s="34">
        <v>1703361.84</v>
      </c>
      <c r="J2218" s="34">
        <v>1703361.84</v>
      </c>
      <c r="K2218" s="34">
        <v>1703361.84</v>
      </c>
      <c r="L2218" s="34">
        <v>1703361.84</v>
      </c>
      <c r="M2218" s="34">
        <v>1639946.82</v>
      </c>
      <c r="N2218" s="34">
        <v>1639946.82</v>
      </c>
      <c r="O2218" s="105">
        <v>1639946.82</v>
      </c>
      <c r="P2218" s="105">
        <v>1639946.82</v>
      </c>
      <c r="Q2218" s="105">
        <v>1639946.82</v>
      </c>
      <c r="R2218" s="105">
        <v>1639946.82</v>
      </c>
      <c r="S2218" s="105">
        <v>1639946.82</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344797.29</v>
      </c>
      <c r="D2234" s="34">
        <v>344797.29</v>
      </c>
      <c r="E2234" s="34">
        <v>344797.29</v>
      </c>
      <c r="F2234" s="34">
        <v>344797.29</v>
      </c>
      <c r="G2234" s="34">
        <v>344797.29</v>
      </c>
      <c r="H2234" s="34">
        <v>344797.29</v>
      </c>
      <c r="I2234" s="34">
        <v>344797.29</v>
      </c>
      <c r="J2234" s="34">
        <v>344797.29</v>
      </c>
      <c r="K2234" s="34">
        <v>344797.29</v>
      </c>
      <c r="L2234" s="34">
        <v>344797.29</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1276.33</v>
      </c>
      <c r="D2245" s="34">
        <v>1276.33</v>
      </c>
      <c r="E2245" s="34">
        <v>1276.33</v>
      </c>
      <c r="F2245" s="34">
        <v>1276.33</v>
      </c>
      <c r="G2245" s="34">
        <v>1276.33</v>
      </c>
      <c r="H2245" s="34">
        <v>1276.33</v>
      </c>
      <c r="I2245" s="34">
        <v>1276.33</v>
      </c>
      <c r="J2245" s="34">
        <v>1276.33</v>
      </c>
      <c r="K2245" s="34">
        <v>1276.33</v>
      </c>
      <c r="L2245" s="34">
        <v>1276.33</v>
      </c>
      <c r="M2245" s="34">
        <v>1276.33</v>
      </c>
      <c r="N2245" s="34">
        <v>1276.33</v>
      </c>
      <c r="O2245" s="34">
        <v>1276.33</v>
      </c>
      <c r="P2245" s="34">
        <v>1276.33</v>
      </c>
      <c r="Q2245" s="34">
        <v>1276.33</v>
      </c>
      <c r="R2245" s="34">
        <v>1276.33</v>
      </c>
      <c r="S2245" s="34">
        <v>1276.33</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6896989.3199999994</v>
      </c>
      <c r="D2281" s="7">
        <f>SUM(D2203:D2280)</f>
        <v>7001594.3300000001</v>
      </c>
      <c r="E2281" s="7">
        <f>SUM(E2202:E2280)</f>
        <v>8253332.3600000003</v>
      </c>
      <c r="F2281" s="7">
        <f>SUM(F2201:F2280)</f>
        <v>8377577.3700000001</v>
      </c>
      <c r="G2281" s="7">
        <f>SUM(G2200:G2280)</f>
        <v>8401185.1799999997</v>
      </c>
      <c r="H2281" s="7">
        <f>SUM(H2194:H2280)</f>
        <v>8401185.1799999997</v>
      </c>
      <c r="I2281" s="7">
        <f>SUM(I2194:I2280)</f>
        <v>8597663.9999999981</v>
      </c>
      <c r="J2281" s="7">
        <f t="shared" ref="J2281" si="43">SUM(J2194:J2280)</f>
        <v>8597663.9999999981</v>
      </c>
      <c r="K2281" s="7">
        <f>SUM(K2194:K2280)</f>
        <v>9414227.6199999992</v>
      </c>
      <c r="L2281" s="7">
        <f t="shared" ref="L2281" si="44">SUM(L2194:L2280)</f>
        <v>9414227.6199999992</v>
      </c>
      <c r="M2281" s="7">
        <f>SUM(M2194:M2280)</f>
        <v>9006015.3099999987</v>
      </c>
      <c r="N2281" s="10">
        <f>SUM(N2189:N2280)</f>
        <v>9006015.3099999987</v>
      </c>
      <c r="O2281" s="10">
        <f>SUM(O2189:O2280)</f>
        <v>9271163.8399999999</v>
      </c>
      <c r="P2281" s="10">
        <f>SUM(P2189:P2280)</f>
        <v>9271163.8399999999</v>
      </c>
      <c r="Q2281" s="10">
        <f>SUM(Q2189:Q2280)</f>
        <v>9271163.8399999999</v>
      </c>
      <c r="R2281" s="10">
        <f>SUM(R2188:R2280)</f>
        <v>9592699.7299999986</v>
      </c>
      <c r="S2281" s="10">
        <f>SUM(S2188:S2280)</f>
        <v>9592699.7299999986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365554.65</v>
      </c>
    </row>
    <row r="2284" spans="1:19">
      <c r="A2284" s="35"/>
      <c r="B2284" s="5">
        <v>2021</v>
      </c>
      <c r="C2284" s="33"/>
      <c r="D2284" s="33"/>
      <c r="E2284" s="33"/>
      <c r="F2284" s="33"/>
      <c r="G2284" s="33"/>
      <c r="H2284" s="33"/>
      <c r="I2284" s="33"/>
      <c r="J2284" s="33"/>
      <c r="K2284" s="33"/>
      <c r="L2284" s="33"/>
      <c r="M2284" s="33"/>
      <c r="N2284" s="33"/>
      <c r="O2284" s="106"/>
      <c r="P2284" s="106"/>
      <c r="Q2284" s="106"/>
      <c r="R2284" s="105">
        <v>495841.41</v>
      </c>
      <c r="S2284" s="105">
        <v>495841.41</v>
      </c>
    </row>
    <row r="2285" spans="1:19">
      <c r="B2285" s="5">
        <v>2020</v>
      </c>
      <c r="C2285" s="33"/>
      <c r="D2285" s="33"/>
      <c r="E2285" s="33"/>
      <c r="F2285" s="33"/>
      <c r="G2285" s="33"/>
      <c r="H2285" s="33"/>
      <c r="I2285" s="33"/>
      <c r="J2285" s="33"/>
      <c r="K2285" s="33"/>
      <c r="L2285" s="33"/>
      <c r="M2285" s="33"/>
      <c r="N2285" s="33"/>
      <c r="O2285" s="106"/>
      <c r="P2285" s="106"/>
      <c r="Q2285" s="105">
        <v>285127.98</v>
      </c>
      <c r="R2285" s="105">
        <v>285127.98</v>
      </c>
      <c r="S2285" s="105">
        <v>285127.98</v>
      </c>
    </row>
    <row r="2286" spans="1:19">
      <c r="A2286" s="37"/>
      <c r="B2286" s="5">
        <v>2019</v>
      </c>
      <c r="C2286" s="33"/>
      <c r="D2286" s="33"/>
      <c r="E2286" s="33"/>
      <c r="F2286" s="33"/>
      <c r="G2286" s="33"/>
      <c r="H2286" s="33"/>
      <c r="I2286" s="33"/>
      <c r="J2286" s="33"/>
      <c r="K2286" s="33"/>
      <c r="L2286" s="33"/>
      <c r="M2286" s="33"/>
      <c r="N2286" s="33"/>
      <c r="O2286" s="106"/>
      <c r="P2286" s="105">
        <v>340309.23</v>
      </c>
      <c r="Q2286" s="105">
        <v>340309.23</v>
      </c>
      <c r="R2286" s="105">
        <v>340309.23</v>
      </c>
      <c r="S2286" s="105">
        <v>340309.23</v>
      </c>
    </row>
    <row r="2287" spans="1:19">
      <c r="A2287" s="37"/>
      <c r="B2287" s="5">
        <v>2018</v>
      </c>
      <c r="C2287" s="33"/>
      <c r="D2287" s="33"/>
      <c r="E2287" s="33"/>
      <c r="F2287" s="33"/>
      <c r="G2287" s="33"/>
      <c r="H2287" s="33"/>
      <c r="I2287" s="33"/>
      <c r="J2287" s="33"/>
      <c r="K2287" s="33"/>
      <c r="L2287" s="33"/>
      <c r="M2287" s="33"/>
      <c r="N2287" s="33"/>
      <c r="O2287" s="105">
        <v>240084.88898200003</v>
      </c>
      <c r="P2287" s="105">
        <v>240084.88898200003</v>
      </c>
      <c r="Q2287" s="105">
        <v>240084.88898200003</v>
      </c>
      <c r="R2287" s="105">
        <v>240084.88898200003</v>
      </c>
      <c r="S2287" s="105">
        <v>240084.88898200003</v>
      </c>
    </row>
    <row r="2288" spans="1:19">
      <c r="A2288" s="37"/>
      <c r="B2288" s="5">
        <v>2017</v>
      </c>
      <c r="C2288" s="33"/>
      <c r="D2288" s="33"/>
      <c r="E2288" s="33"/>
      <c r="F2288" s="33"/>
      <c r="G2288" s="33"/>
      <c r="H2288" s="33"/>
      <c r="I2288" s="33"/>
      <c r="J2288" s="33"/>
      <c r="K2288" s="33"/>
      <c r="L2288" s="33"/>
      <c r="M2288" s="33"/>
      <c r="N2288" s="105">
        <v>464558.51</v>
      </c>
      <c r="O2288" s="105">
        <v>464558.51</v>
      </c>
      <c r="P2288" s="105">
        <v>464558.51</v>
      </c>
      <c r="Q2288" s="105">
        <v>464558.51</v>
      </c>
      <c r="R2288" s="105">
        <v>464558.51</v>
      </c>
      <c r="S2288" s="105">
        <v>464558.51</v>
      </c>
    </row>
    <row r="2289" spans="2:19">
      <c r="B2289" s="5">
        <v>2016</v>
      </c>
      <c r="C2289" s="33"/>
      <c r="D2289" s="33"/>
      <c r="E2289" s="33"/>
      <c r="F2289" s="33"/>
      <c r="G2289" s="33"/>
      <c r="H2289" s="33"/>
      <c r="I2289" s="33"/>
      <c r="J2289" s="33"/>
      <c r="K2289" s="33"/>
      <c r="L2289" s="33"/>
      <c r="M2289" s="34">
        <v>108379.58</v>
      </c>
      <c r="N2289" s="105">
        <v>108379.58</v>
      </c>
      <c r="O2289" s="105">
        <v>108379.58</v>
      </c>
      <c r="P2289" s="105">
        <v>108379.58</v>
      </c>
      <c r="Q2289" s="105">
        <v>108379.58</v>
      </c>
      <c r="R2289" s="105">
        <v>108379.58</v>
      </c>
      <c r="S2289" s="105">
        <v>108379.58</v>
      </c>
    </row>
    <row r="2290" spans="2:19">
      <c r="B2290" s="5">
        <v>2015</v>
      </c>
      <c r="C2290" s="33"/>
      <c r="D2290" s="33"/>
      <c r="E2290" s="33"/>
      <c r="F2290" s="33"/>
      <c r="G2290" s="33"/>
      <c r="H2290" s="33"/>
      <c r="I2290" s="33"/>
      <c r="J2290" s="33"/>
      <c r="K2290" s="33"/>
      <c r="L2290" s="34">
        <v>289068.88</v>
      </c>
      <c r="M2290" s="34">
        <v>289068.88</v>
      </c>
      <c r="N2290" s="105">
        <v>289068.88</v>
      </c>
      <c r="O2290" s="105">
        <v>289068.88</v>
      </c>
      <c r="P2290" s="105">
        <v>289068.88</v>
      </c>
      <c r="Q2290" s="105">
        <v>289068.88</v>
      </c>
      <c r="R2290" s="105">
        <v>289068.88</v>
      </c>
      <c r="S2290" s="105">
        <v>289068.88</v>
      </c>
    </row>
    <row r="2291" spans="2:19">
      <c r="B2291" s="5">
        <v>2014</v>
      </c>
      <c r="C2291" s="33"/>
      <c r="D2291" s="33"/>
      <c r="E2291" s="33"/>
      <c r="F2291" s="33"/>
      <c r="G2291" s="33"/>
      <c r="H2291" s="33"/>
      <c r="I2291" s="33"/>
      <c r="J2291" s="33"/>
      <c r="K2291" s="34">
        <v>142499.48000000001</v>
      </c>
      <c r="L2291" s="34">
        <v>142499.48000000001</v>
      </c>
      <c r="M2291" s="34">
        <v>142499.48000000001</v>
      </c>
      <c r="N2291" s="105">
        <v>142499.48000000001</v>
      </c>
      <c r="O2291" s="105">
        <v>142499.48000000001</v>
      </c>
      <c r="P2291" s="105">
        <v>142499.48000000001</v>
      </c>
      <c r="Q2291" s="105">
        <v>142499.48000000001</v>
      </c>
      <c r="R2291" s="105">
        <v>142499.48000000001</v>
      </c>
      <c r="S2291" s="105">
        <v>142499.48000000001</v>
      </c>
    </row>
    <row r="2292" spans="2:19">
      <c r="B2292" s="5">
        <v>2013</v>
      </c>
      <c r="C2292" s="33"/>
      <c r="D2292" s="33"/>
      <c r="E2292" s="33"/>
      <c r="F2292" s="33"/>
      <c r="G2292" s="33"/>
      <c r="H2292" s="33"/>
      <c r="I2292" s="33"/>
      <c r="J2292" s="34">
        <v>371659.78</v>
      </c>
      <c r="K2292" s="34">
        <v>371659.78</v>
      </c>
      <c r="L2292" s="34">
        <v>371659.78</v>
      </c>
      <c r="M2292" s="34">
        <v>371659.78</v>
      </c>
      <c r="N2292" s="105">
        <v>371659.78</v>
      </c>
      <c r="O2292" s="105">
        <v>371659.78</v>
      </c>
      <c r="P2292" s="105">
        <v>371659.78</v>
      </c>
      <c r="Q2292" s="105">
        <v>371659.78</v>
      </c>
      <c r="R2292" s="105">
        <v>371659.78</v>
      </c>
      <c r="S2292" s="105">
        <v>371659.78</v>
      </c>
    </row>
    <row r="2293" spans="2:19">
      <c r="B2293" s="5">
        <v>2012</v>
      </c>
      <c r="C2293" s="33"/>
      <c r="D2293" s="33"/>
      <c r="E2293" s="33"/>
      <c r="F2293" s="33"/>
      <c r="G2293" s="33"/>
      <c r="H2293" s="33"/>
      <c r="I2293" s="34">
        <v>100754.36</v>
      </c>
      <c r="J2293" s="34">
        <v>100754.36</v>
      </c>
      <c r="K2293" s="34">
        <v>100754.36</v>
      </c>
      <c r="L2293" s="34">
        <v>100754.36</v>
      </c>
      <c r="M2293" s="34">
        <v>100754.36</v>
      </c>
      <c r="N2293" s="105">
        <v>100754.36</v>
      </c>
      <c r="O2293" s="105">
        <v>100754.36</v>
      </c>
      <c r="P2293" s="105">
        <v>100754.36</v>
      </c>
      <c r="Q2293" s="105">
        <v>100754.36</v>
      </c>
      <c r="R2293" s="105">
        <v>100754.36</v>
      </c>
      <c r="S2293" s="105">
        <v>100754.36</v>
      </c>
    </row>
    <row r="2294" spans="2:19">
      <c r="B2294" s="5">
        <v>2011</v>
      </c>
      <c r="C2294" s="33"/>
      <c r="D2294" s="33"/>
      <c r="E2294" s="33"/>
      <c r="F2294" s="33"/>
      <c r="G2294" s="33"/>
      <c r="H2294" s="34">
        <v>26386.77</v>
      </c>
      <c r="I2294" s="34">
        <v>26386.77</v>
      </c>
      <c r="J2294" s="34">
        <v>26386.77</v>
      </c>
      <c r="K2294" s="34">
        <v>26386.77</v>
      </c>
      <c r="L2294" s="34">
        <v>26386.77</v>
      </c>
      <c r="M2294" s="34">
        <v>166582.72</v>
      </c>
      <c r="N2294" s="105">
        <v>166582.72</v>
      </c>
      <c r="O2294" s="105">
        <v>166582.72</v>
      </c>
      <c r="P2294" s="105">
        <v>166582.72</v>
      </c>
      <c r="Q2294" s="105">
        <v>166582.72</v>
      </c>
      <c r="R2294" s="105">
        <v>166582.72</v>
      </c>
      <c r="S2294" s="105">
        <v>166582.72</v>
      </c>
    </row>
    <row r="2295" spans="2:19">
      <c r="B2295" s="5">
        <v>2010</v>
      </c>
      <c r="C2295" s="33"/>
      <c r="D2295" s="33"/>
      <c r="E2295" s="33"/>
      <c r="F2295" s="33"/>
      <c r="G2295" s="34">
        <v>150464.79</v>
      </c>
      <c r="H2295" s="34">
        <v>150464.79</v>
      </c>
      <c r="I2295" s="34">
        <v>150464.79</v>
      </c>
      <c r="J2295" s="34">
        <v>150464.79</v>
      </c>
      <c r="K2295" s="34">
        <v>150464.79</v>
      </c>
      <c r="L2295" s="34">
        <v>150464.79</v>
      </c>
      <c r="M2295" s="34">
        <v>150464.79</v>
      </c>
      <c r="N2295" s="105">
        <v>150464.79</v>
      </c>
      <c r="O2295" s="105">
        <f t="shared" ref="O2295:S2295" si="45">150464.79+217198</f>
        <v>367662.79000000004</v>
      </c>
      <c r="P2295" s="105">
        <f t="shared" si="45"/>
        <v>367662.79000000004</v>
      </c>
      <c r="Q2295" s="105">
        <f t="shared" si="45"/>
        <v>367662.79000000004</v>
      </c>
      <c r="R2295" s="105">
        <f t="shared" si="45"/>
        <v>367662.79000000004</v>
      </c>
      <c r="S2295" s="105">
        <f t="shared" si="45"/>
        <v>367662.79000000004</v>
      </c>
    </row>
    <row r="2296" spans="2:19">
      <c r="B2296" s="5">
        <v>2009</v>
      </c>
      <c r="C2296" s="33"/>
      <c r="D2296" s="33"/>
      <c r="E2296" s="33"/>
      <c r="F2296" s="34">
        <v>361076.26</v>
      </c>
      <c r="G2296" s="34">
        <v>361076.26</v>
      </c>
      <c r="H2296" s="34">
        <v>361076.26</v>
      </c>
      <c r="I2296" s="34">
        <v>361076.26</v>
      </c>
      <c r="J2296" s="34">
        <v>361076.26</v>
      </c>
      <c r="K2296" s="34">
        <v>361076.26</v>
      </c>
      <c r="L2296" s="34">
        <v>361076.26</v>
      </c>
      <c r="M2296" s="34">
        <v>361076.26</v>
      </c>
      <c r="N2296" s="105">
        <v>361076.26</v>
      </c>
      <c r="O2296" s="105">
        <v>361076.26</v>
      </c>
      <c r="P2296" s="105">
        <v>361076.26</v>
      </c>
      <c r="Q2296" s="105">
        <v>361076.26</v>
      </c>
      <c r="R2296" s="105">
        <v>361076.26</v>
      </c>
      <c r="S2296" s="105">
        <v>361076.26</v>
      </c>
    </row>
    <row r="2297" spans="2:19">
      <c r="B2297" s="5">
        <v>2008</v>
      </c>
      <c r="C2297" s="33"/>
      <c r="D2297" s="33"/>
      <c r="E2297" s="34">
        <v>326007.13</v>
      </c>
      <c r="F2297" s="34">
        <v>326007.13</v>
      </c>
      <c r="G2297" s="34">
        <v>326007.13</v>
      </c>
      <c r="H2297" s="34">
        <v>326007.13</v>
      </c>
      <c r="I2297" s="34">
        <v>326007.13</v>
      </c>
      <c r="J2297" s="34">
        <v>326007.13</v>
      </c>
      <c r="K2297" s="34">
        <v>326007.13</v>
      </c>
      <c r="L2297" s="34">
        <v>326007.13</v>
      </c>
      <c r="M2297" s="34">
        <v>326007.13</v>
      </c>
      <c r="N2297" s="34">
        <v>326007.13</v>
      </c>
      <c r="O2297" s="105">
        <f t="shared" ref="O2297:S2297" si="46">326007.13+207429</f>
        <v>533436.13</v>
      </c>
      <c r="P2297" s="105">
        <f t="shared" si="46"/>
        <v>533436.13</v>
      </c>
      <c r="Q2297" s="105">
        <f t="shared" si="46"/>
        <v>533436.13</v>
      </c>
      <c r="R2297" s="105">
        <f t="shared" si="46"/>
        <v>533436.13</v>
      </c>
      <c r="S2297" s="105">
        <f t="shared" si="46"/>
        <v>533436.13</v>
      </c>
    </row>
    <row r="2298" spans="2:19">
      <c r="B2298" s="5">
        <v>2007</v>
      </c>
      <c r="C2298" s="33"/>
      <c r="D2298" s="34">
        <v>255610.31</v>
      </c>
      <c r="E2298" s="34">
        <v>255610.31</v>
      </c>
      <c r="F2298" s="34">
        <v>255610.31</v>
      </c>
      <c r="G2298" s="34">
        <v>255610.31</v>
      </c>
      <c r="H2298" s="34">
        <v>255610.31</v>
      </c>
      <c r="I2298" s="34">
        <v>255610.31</v>
      </c>
      <c r="J2298" s="34">
        <v>255610.31</v>
      </c>
      <c r="K2298" s="34">
        <v>255610.31</v>
      </c>
      <c r="L2298" s="34">
        <v>255610.31</v>
      </c>
      <c r="M2298" s="34">
        <v>255610.31</v>
      </c>
      <c r="N2298" s="34">
        <v>255610.31</v>
      </c>
      <c r="O2298" s="105">
        <v>255610.31</v>
      </c>
      <c r="P2298" s="105">
        <v>255610.31</v>
      </c>
      <c r="Q2298" s="105">
        <v>255610.31</v>
      </c>
      <c r="R2298" s="105">
        <v>255610.31</v>
      </c>
      <c r="S2298" s="105">
        <v>255610.31</v>
      </c>
    </row>
    <row r="2299" spans="2:19">
      <c r="B2299" s="5">
        <v>2006</v>
      </c>
      <c r="C2299" s="34">
        <v>277108.3</v>
      </c>
      <c r="D2299" s="34">
        <v>277108.3</v>
      </c>
      <c r="E2299" s="34">
        <v>277108.3</v>
      </c>
      <c r="F2299" s="34">
        <v>277108.3</v>
      </c>
      <c r="G2299" s="34">
        <v>277108.3</v>
      </c>
      <c r="H2299" s="34">
        <v>277108.3</v>
      </c>
      <c r="I2299" s="34">
        <v>277108.3</v>
      </c>
      <c r="J2299" s="34">
        <v>277108.3</v>
      </c>
      <c r="K2299" s="34">
        <v>277108.3</v>
      </c>
      <c r="L2299" s="34">
        <v>277108.3</v>
      </c>
      <c r="M2299" s="34">
        <v>277108.3</v>
      </c>
      <c r="N2299" s="34">
        <v>277108.3</v>
      </c>
      <c r="O2299" s="105">
        <v>277108.3</v>
      </c>
      <c r="P2299" s="105">
        <v>277108.3</v>
      </c>
      <c r="Q2299" s="105">
        <v>277108.3</v>
      </c>
      <c r="R2299" s="105">
        <v>277108.3</v>
      </c>
      <c r="S2299" s="105">
        <v>277108.3</v>
      </c>
    </row>
    <row r="2300" spans="2:19">
      <c r="B2300" s="5">
        <v>2005</v>
      </c>
      <c r="C2300" s="34">
        <v>211736.58</v>
      </c>
      <c r="D2300" s="34">
        <v>211736.58</v>
      </c>
      <c r="E2300" s="34">
        <v>211736.58</v>
      </c>
      <c r="F2300" s="34">
        <v>211736.58</v>
      </c>
      <c r="G2300" s="34">
        <v>211736.58</v>
      </c>
      <c r="H2300" s="34">
        <v>211736.58</v>
      </c>
      <c r="I2300" s="34">
        <v>211736.58</v>
      </c>
      <c r="J2300" s="34">
        <v>211736.58</v>
      </c>
      <c r="K2300" s="34">
        <v>211736.58</v>
      </c>
      <c r="L2300" s="34">
        <v>211736.58</v>
      </c>
      <c r="M2300" s="34">
        <v>232842.23999999999</v>
      </c>
      <c r="N2300" s="34">
        <v>232842.23999999999</v>
      </c>
      <c r="O2300" s="105">
        <v>232842.23999999999</v>
      </c>
      <c r="P2300" s="105">
        <v>232842.23999999999</v>
      </c>
      <c r="Q2300" s="105">
        <v>232842.23999999999</v>
      </c>
      <c r="R2300" s="105">
        <v>232842.23999999999</v>
      </c>
      <c r="S2300" s="105">
        <v>232842.23999999999</v>
      </c>
    </row>
    <row r="2301" spans="2:19">
      <c r="B2301" s="5">
        <v>2004</v>
      </c>
      <c r="C2301" s="34">
        <v>237781.11</v>
      </c>
      <c r="D2301" s="34">
        <v>237781.11</v>
      </c>
      <c r="E2301" s="34">
        <v>237781.11</v>
      </c>
      <c r="F2301" s="34">
        <v>237781.11</v>
      </c>
      <c r="G2301" s="34">
        <v>237781.11</v>
      </c>
      <c r="H2301" s="34">
        <v>237781.11</v>
      </c>
      <c r="I2301" s="34">
        <v>237781.11</v>
      </c>
      <c r="J2301" s="34">
        <v>237781.11</v>
      </c>
      <c r="K2301" s="34">
        <v>237781.11</v>
      </c>
      <c r="L2301" s="34">
        <v>237781.11</v>
      </c>
      <c r="M2301" s="34">
        <v>250933.51</v>
      </c>
      <c r="N2301" s="34">
        <v>250933.51</v>
      </c>
      <c r="O2301" s="105">
        <v>250933.51</v>
      </c>
      <c r="P2301" s="105">
        <v>250933.51</v>
      </c>
      <c r="Q2301" s="105">
        <v>250933.51</v>
      </c>
      <c r="R2301" s="105">
        <v>250933.51</v>
      </c>
      <c r="S2301" s="105">
        <v>250933.51</v>
      </c>
    </row>
    <row r="2302" spans="2:19">
      <c r="B2302" s="5">
        <v>2003</v>
      </c>
      <c r="C2302" s="34">
        <v>138442.14000000001</v>
      </c>
      <c r="D2302" s="34">
        <v>138442.14000000001</v>
      </c>
      <c r="E2302" s="34">
        <v>138442.14000000001</v>
      </c>
      <c r="F2302" s="34">
        <v>138442.14000000001</v>
      </c>
      <c r="G2302" s="34">
        <v>138442.14000000001</v>
      </c>
      <c r="H2302" s="34">
        <v>138442.14000000001</v>
      </c>
      <c r="I2302" s="34">
        <v>138442.14000000001</v>
      </c>
      <c r="J2302" s="34">
        <v>138442.14000000001</v>
      </c>
      <c r="K2302" s="34">
        <v>138442.14000000001</v>
      </c>
      <c r="L2302" s="34">
        <v>138442.14000000001</v>
      </c>
      <c r="M2302" s="34">
        <v>138482.84</v>
      </c>
      <c r="N2302" s="34">
        <v>138482.84</v>
      </c>
      <c r="O2302" s="105">
        <v>138482.84</v>
      </c>
      <c r="P2302" s="105">
        <v>138482.84</v>
      </c>
      <c r="Q2302" s="105">
        <v>138482.84</v>
      </c>
      <c r="R2302" s="105">
        <v>138482.84</v>
      </c>
      <c r="S2302" s="105">
        <v>138482.84</v>
      </c>
    </row>
    <row r="2303" spans="2:19">
      <c r="B2303" s="5">
        <v>2002</v>
      </c>
      <c r="C2303" s="34">
        <v>125704.71</v>
      </c>
      <c r="D2303" s="34">
        <v>125704.71</v>
      </c>
      <c r="E2303" s="34">
        <v>125704.71</v>
      </c>
      <c r="F2303" s="34">
        <v>125704.71</v>
      </c>
      <c r="G2303" s="34">
        <v>125704.71</v>
      </c>
      <c r="H2303" s="34">
        <v>125704.71</v>
      </c>
      <c r="I2303" s="34">
        <v>125704.71</v>
      </c>
      <c r="J2303" s="34">
        <v>125704.71</v>
      </c>
      <c r="K2303" s="34">
        <v>125704.71</v>
      </c>
      <c r="L2303" s="34">
        <v>125704.71</v>
      </c>
      <c r="M2303" s="34">
        <v>125704.71</v>
      </c>
      <c r="N2303" s="34">
        <v>125704.71</v>
      </c>
      <c r="O2303" s="105">
        <v>125704.71</v>
      </c>
      <c r="P2303" s="105">
        <v>125704.71</v>
      </c>
      <c r="Q2303" s="105">
        <v>125704.71</v>
      </c>
      <c r="R2303" s="105">
        <v>125704.71</v>
      </c>
      <c r="S2303" s="105">
        <v>125704.71</v>
      </c>
    </row>
    <row r="2304" spans="2:19">
      <c r="B2304" s="5">
        <v>2001</v>
      </c>
      <c r="C2304" s="34">
        <v>147667.82999999999</v>
      </c>
      <c r="D2304" s="34">
        <v>147667.82999999999</v>
      </c>
      <c r="E2304" s="34">
        <v>147667.82999999999</v>
      </c>
      <c r="F2304" s="34">
        <v>147667.82999999999</v>
      </c>
      <c r="G2304" s="34">
        <v>147667.82999999999</v>
      </c>
      <c r="H2304" s="34">
        <v>147667.82999999999</v>
      </c>
      <c r="I2304" s="34">
        <v>147667.82999999999</v>
      </c>
      <c r="J2304" s="34">
        <v>147667.82999999999</v>
      </c>
      <c r="K2304" s="34">
        <v>147667.82999999999</v>
      </c>
      <c r="L2304" s="34">
        <v>147667.82999999999</v>
      </c>
      <c r="M2304" s="34">
        <v>147667.82999999999</v>
      </c>
      <c r="N2304" s="34">
        <v>147667.82999999999</v>
      </c>
      <c r="O2304" s="105">
        <v>147667.82999999999</v>
      </c>
      <c r="P2304" s="105">
        <v>147667.82999999999</v>
      </c>
      <c r="Q2304" s="105">
        <v>147667.82999999999</v>
      </c>
      <c r="R2304" s="105">
        <v>147667.82999999999</v>
      </c>
      <c r="S2304" s="105">
        <v>147667.82999999999</v>
      </c>
    </row>
    <row r="2305" spans="2:19">
      <c r="B2305" s="5">
        <v>2000</v>
      </c>
      <c r="C2305" s="34">
        <v>367619.97</v>
      </c>
      <c r="D2305" s="34">
        <v>367619.97</v>
      </c>
      <c r="E2305" s="34">
        <v>367619.97</v>
      </c>
      <c r="F2305" s="34">
        <v>367619.97</v>
      </c>
      <c r="G2305" s="34">
        <v>367619.97</v>
      </c>
      <c r="H2305" s="34">
        <v>367619.97</v>
      </c>
      <c r="I2305" s="34">
        <v>367619.97</v>
      </c>
      <c r="J2305" s="34">
        <v>367619.97</v>
      </c>
      <c r="K2305" s="34">
        <v>367619.97</v>
      </c>
      <c r="L2305" s="34">
        <v>367619.97</v>
      </c>
      <c r="M2305" s="34">
        <v>243439</v>
      </c>
      <c r="N2305" s="34">
        <v>243439</v>
      </c>
      <c r="O2305" s="105">
        <v>243439</v>
      </c>
      <c r="P2305" s="105">
        <v>243439</v>
      </c>
      <c r="Q2305" s="105">
        <v>243439</v>
      </c>
      <c r="R2305" s="105">
        <v>243439</v>
      </c>
      <c r="S2305" s="105">
        <v>243439</v>
      </c>
    </row>
    <row r="2306" spans="2:19">
      <c r="B2306" s="5">
        <v>1999</v>
      </c>
      <c r="C2306" s="34">
        <v>319851.77</v>
      </c>
      <c r="D2306" s="34">
        <v>319851.77</v>
      </c>
      <c r="E2306" s="34">
        <v>319851.77</v>
      </c>
      <c r="F2306" s="34">
        <v>319851.77</v>
      </c>
      <c r="G2306" s="34">
        <v>319851.77</v>
      </c>
      <c r="H2306" s="34">
        <v>319851.77</v>
      </c>
      <c r="I2306" s="34">
        <v>319851.77</v>
      </c>
      <c r="J2306" s="34">
        <v>319851.77</v>
      </c>
      <c r="K2306" s="34">
        <v>319851.77</v>
      </c>
      <c r="L2306" s="34">
        <v>319851.77</v>
      </c>
      <c r="M2306" s="34">
        <v>293286.56</v>
      </c>
      <c r="N2306" s="34">
        <v>293286.56</v>
      </c>
      <c r="O2306" s="105">
        <v>293286.56</v>
      </c>
      <c r="P2306" s="105">
        <v>293286.56</v>
      </c>
      <c r="Q2306" s="105">
        <v>293286.56</v>
      </c>
      <c r="R2306" s="105">
        <v>293286.56</v>
      </c>
      <c r="S2306" s="105">
        <v>293286.56</v>
      </c>
    </row>
    <row r="2307" spans="2:19">
      <c r="B2307" s="5">
        <v>1998</v>
      </c>
      <c r="C2307" s="34">
        <v>20805.12</v>
      </c>
      <c r="D2307" s="34">
        <v>20805.12</v>
      </c>
      <c r="E2307" s="34">
        <v>20805.12</v>
      </c>
      <c r="F2307" s="34">
        <v>20805.12</v>
      </c>
      <c r="G2307" s="34">
        <v>20805.12</v>
      </c>
      <c r="H2307" s="34">
        <v>20805.12</v>
      </c>
      <c r="I2307" s="34">
        <v>20805.12</v>
      </c>
      <c r="J2307" s="34">
        <v>20805.12</v>
      </c>
      <c r="K2307" s="34">
        <v>20805.12</v>
      </c>
      <c r="L2307" s="34">
        <v>20805.12</v>
      </c>
      <c r="M2307" s="34">
        <v>20805.12</v>
      </c>
      <c r="N2307" s="34">
        <v>20805.12</v>
      </c>
      <c r="O2307" s="105">
        <v>20805.12</v>
      </c>
      <c r="P2307" s="105">
        <v>20805.12</v>
      </c>
      <c r="Q2307" s="105">
        <v>20805.12</v>
      </c>
      <c r="R2307" s="105">
        <v>20805.12</v>
      </c>
      <c r="S2307" s="105">
        <v>20805.12</v>
      </c>
    </row>
    <row r="2308" spans="2:19">
      <c r="B2308" s="5">
        <v>1997</v>
      </c>
      <c r="C2308" s="34">
        <v>360802.47</v>
      </c>
      <c r="D2308" s="34">
        <v>360802.47</v>
      </c>
      <c r="E2308" s="34">
        <v>360802.47</v>
      </c>
      <c r="F2308" s="34">
        <v>360802.47</v>
      </c>
      <c r="G2308" s="34">
        <v>360802.47</v>
      </c>
      <c r="H2308" s="34">
        <v>360802.47</v>
      </c>
      <c r="I2308" s="34">
        <v>360802.47</v>
      </c>
      <c r="J2308" s="34">
        <v>360802.47</v>
      </c>
      <c r="K2308" s="34">
        <v>360802.47</v>
      </c>
      <c r="L2308" s="34">
        <v>360802.47</v>
      </c>
      <c r="M2308" s="34">
        <v>360802.47</v>
      </c>
      <c r="N2308" s="34">
        <v>360802.47</v>
      </c>
      <c r="O2308" s="105">
        <v>360802.47</v>
      </c>
      <c r="P2308" s="105">
        <v>360802.47</v>
      </c>
      <c r="Q2308" s="105">
        <v>360802.47</v>
      </c>
      <c r="R2308" s="105">
        <v>360802.47</v>
      </c>
      <c r="S2308" s="105">
        <v>360802.47</v>
      </c>
    </row>
    <row r="2309" spans="2:19">
      <c r="B2309" s="5">
        <v>1996</v>
      </c>
      <c r="C2309" s="34">
        <v>133962.60999999999</v>
      </c>
      <c r="D2309" s="34">
        <v>133962.60999999999</v>
      </c>
      <c r="E2309" s="34">
        <v>133962.60999999999</v>
      </c>
      <c r="F2309" s="34">
        <v>133962.60999999999</v>
      </c>
      <c r="G2309" s="34">
        <v>133962.60999999999</v>
      </c>
      <c r="H2309" s="34">
        <v>133962.60999999999</v>
      </c>
      <c r="I2309" s="34">
        <v>133962.60999999999</v>
      </c>
      <c r="J2309" s="34">
        <v>133962.60999999999</v>
      </c>
      <c r="K2309" s="34">
        <v>133962.60999999999</v>
      </c>
      <c r="L2309" s="34">
        <v>133962.60999999999</v>
      </c>
      <c r="M2309" s="34">
        <v>130676.89</v>
      </c>
      <c r="N2309" s="34">
        <v>130676.89</v>
      </c>
      <c r="O2309" s="105">
        <v>130676.89</v>
      </c>
      <c r="P2309" s="105">
        <v>130676.89</v>
      </c>
      <c r="Q2309" s="105">
        <v>130676.89</v>
      </c>
      <c r="R2309" s="105">
        <v>130676.89</v>
      </c>
      <c r="S2309" s="105">
        <v>130676.89</v>
      </c>
    </row>
    <row r="2310" spans="2:19">
      <c r="B2310" s="5">
        <v>1995</v>
      </c>
      <c r="C2310" s="34">
        <v>21393.07</v>
      </c>
      <c r="D2310" s="34">
        <v>21393.07</v>
      </c>
      <c r="E2310" s="34">
        <v>21393.07</v>
      </c>
      <c r="F2310" s="34">
        <v>21393.07</v>
      </c>
      <c r="G2310" s="34">
        <v>21393.07</v>
      </c>
      <c r="H2310" s="34">
        <v>21393.07</v>
      </c>
      <c r="I2310" s="34">
        <v>21393.07</v>
      </c>
      <c r="J2310" s="34">
        <v>21393.07</v>
      </c>
      <c r="K2310" s="34">
        <v>21393.07</v>
      </c>
      <c r="L2310" s="34">
        <v>21393.07</v>
      </c>
      <c r="M2310" s="34">
        <v>21393.07</v>
      </c>
      <c r="N2310" s="34">
        <v>21393.07</v>
      </c>
      <c r="O2310" s="105">
        <v>21393.07</v>
      </c>
      <c r="P2310" s="105">
        <v>21393.07</v>
      </c>
      <c r="Q2310" s="105">
        <v>21393.07</v>
      </c>
      <c r="R2310" s="105">
        <v>21393.07</v>
      </c>
      <c r="S2310" s="105">
        <v>21393.07</v>
      </c>
    </row>
    <row r="2311" spans="2:19">
      <c r="B2311" s="5">
        <v>1994</v>
      </c>
      <c r="C2311" s="34">
        <v>404152.38</v>
      </c>
      <c r="D2311" s="34">
        <v>404152.38</v>
      </c>
      <c r="E2311" s="34">
        <v>404152.38</v>
      </c>
      <c r="F2311" s="34">
        <v>404152.38</v>
      </c>
      <c r="G2311" s="34">
        <v>404152.38</v>
      </c>
      <c r="H2311" s="34">
        <v>404152.38</v>
      </c>
      <c r="I2311" s="34">
        <v>404152.38</v>
      </c>
      <c r="J2311" s="34">
        <v>404152.38</v>
      </c>
      <c r="K2311" s="34">
        <v>404152.38</v>
      </c>
      <c r="L2311" s="34">
        <v>404152.38</v>
      </c>
      <c r="M2311" s="34">
        <v>404152.38</v>
      </c>
      <c r="N2311" s="34">
        <v>404152.38</v>
      </c>
      <c r="O2311" s="105">
        <v>404152.38</v>
      </c>
      <c r="P2311" s="105">
        <v>404152.38</v>
      </c>
      <c r="Q2311" s="105">
        <v>404152.38</v>
      </c>
      <c r="R2311" s="105">
        <v>404152.38</v>
      </c>
      <c r="S2311" s="105">
        <v>404152.38</v>
      </c>
    </row>
    <row r="2312" spans="2:19">
      <c r="B2312" s="5">
        <v>1993</v>
      </c>
      <c r="C2312" s="34">
        <v>287783.45</v>
      </c>
      <c r="D2312" s="34">
        <v>287783.45</v>
      </c>
      <c r="E2312" s="34">
        <v>287783.45</v>
      </c>
      <c r="F2312" s="34">
        <v>287783.45</v>
      </c>
      <c r="G2312" s="34">
        <v>287783.45</v>
      </c>
      <c r="H2312" s="34">
        <v>287783.45</v>
      </c>
      <c r="I2312" s="34">
        <v>287783.45</v>
      </c>
      <c r="J2312" s="34">
        <v>287783.45</v>
      </c>
      <c r="K2312" s="34">
        <v>287783.45</v>
      </c>
      <c r="L2312" s="34">
        <v>287783.45</v>
      </c>
      <c r="M2312" s="34">
        <v>287783.45</v>
      </c>
      <c r="N2312" s="34">
        <v>287783.45</v>
      </c>
      <c r="O2312" s="105">
        <v>287783.45</v>
      </c>
      <c r="P2312" s="105">
        <v>287783.45</v>
      </c>
      <c r="Q2312" s="105">
        <v>287783.45</v>
      </c>
      <c r="R2312" s="105">
        <v>287783.45</v>
      </c>
      <c r="S2312" s="105">
        <v>287783.45</v>
      </c>
    </row>
    <row r="2313" spans="2:19">
      <c r="B2313" s="5">
        <v>1992</v>
      </c>
      <c r="C2313" s="34">
        <v>584294.65</v>
      </c>
      <c r="D2313" s="34">
        <v>584294.65</v>
      </c>
      <c r="E2313" s="34">
        <v>584294.65</v>
      </c>
      <c r="F2313" s="34">
        <v>584294.65</v>
      </c>
      <c r="G2313" s="34">
        <v>584294.65</v>
      </c>
      <c r="H2313" s="34">
        <v>584294.65</v>
      </c>
      <c r="I2313" s="34">
        <v>584294.65</v>
      </c>
      <c r="J2313" s="34">
        <v>584294.65</v>
      </c>
      <c r="K2313" s="34">
        <v>584294.65</v>
      </c>
      <c r="L2313" s="34">
        <v>584294.65</v>
      </c>
      <c r="M2313" s="34">
        <v>442008.9</v>
      </c>
      <c r="N2313" s="34">
        <v>442008.9</v>
      </c>
      <c r="O2313" s="105">
        <f t="shared" ref="O2313:S2313" si="47">442008.9+10854</f>
        <v>452862.9</v>
      </c>
      <c r="P2313" s="105">
        <f t="shared" si="47"/>
        <v>452862.9</v>
      </c>
      <c r="Q2313" s="105">
        <f t="shared" si="47"/>
        <v>452862.9</v>
      </c>
      <c r="R2313" s="105">
        <f t="shared" si="47"/>
        <v>452862.9</v>
      </c>
      <c r="S2313" s="105">
        <f t="shared" si="47"/>
        <v>452862.9</v>
      </c>
    </row>
    <row r="2314" spans="2:19">
      <c r="B2314" s="5">
        <v>1991</v>
      </c>
      <c r="C2314" s="34">
        <v>805522.55</v>
      </c>
      <c r="D2314" s="34">
        <v>805522.55</v>
      </c>
      <c r="E2314" s="34">
        <v>805522.55</v>
      </c>
      <c r="F2314" s="34">
        <v>805522.55</v>
      </c>
      <c r="G2314" s="34">
        <v>805522.55</v>
      </c>
      <c r="H2314" s="34">
        <v>805522.55</v>
      </c>
      <c r="I2314" s="34">
        <v>805522.55</v>
      </c>
      <c r="J2314" s="34">
        <v>805522.55</v>
      </c>
      <c r="K2314" s="34">
        <v>805522.55</v>
      </c>
      <c r="L2314" s="34">
        <v>805522.55</v>
      </c>
      <c r="M2314" s="34">
        <v>476255.18</v>
      </c>
      <c r="N2314" s="34">
        <v>476255.18</v>
      </c>
      <c r="O2314" s="105">
        <v>476255.18</v>
      </c>
      <c r="P2314" s="105">
        <v>476255.18</v>
      </c>
      <c r="Q2314" s="105">
        <v>476255.18</v>
      </c>
      <c r="R2314" s="105">
        <v>476255.18</v>
      </c>
      <c r="S2314" s="105">
        <v>476255.18</v>
      </c>
    </row>
    <row r="2315" spans="2:19">
      <c r="B2315" s="5">
        <v>1990</v>
      </c>
      <c r="C2315" s="34">
        <v>367990.2</v>
      </c>
      <c r="D2315" s="34">
        <v>367990.2</v>
      </c>
      <c r="E2315" s="34">
        <v>367990.2</v>
      </c>
      <c r="F2315" s="34">
        <v>367990.2</v>
      </c>
      <c r="G2315" s="34">
        <v>367990.2</v>
      </c>
      <c r="H2315" s="34">
        <v>367990.2</v>
      </c>
      <c r="I2315" s="34">
        <v>367990.2</v>
      </c>
      <c r="J2315" s="34">
        <v>367990.2</v>
      </c>
      <c r="K2315" s="34">
        <v>367990.2</v>
      </c>
      <c r="L2315" s="34">
        <v>367990.2</v>
      </c>
      <c r="M2315" s="34">
        <v>367990.2</v>
      </c>
      <c r="N2315" s="105">
        <v>367990.2</v>
      </c>
      <c r="O2315" s="105">
        <v>367990.2</v>
      </c>
      <c r="P2315" s="105">
        <v>367990.2</v>
      </c>
      <c r="Q2315" s="105">
        <v>367990.2</v>
      </c>
      <c r="R2315" s="105">
        <v>367990.2</v>
      </c>
      <c r="S2315" s="105">
        <v>367990.2</v>
      </c>
    </row>
    <row r="2316" spans="2:19">
      <c r="B2316" s="5">
        <v>1989</v>
      </c>
      <c r="C2316" s="34">
        <v>1097051.81</v>
      </c>
      <c r="D2316" s="34">
        <v>1097051.81</v>
      </c>
      <c r="E2316" s="34">
        <v>1097051.81</v>
      </c>
      <c r="F2316" s="34">
        <v>1097051.81</v>
      </c>
      <c r="G2316" s="34">
        <v>1097051.81</v>
      </c>
      <c r="H2316" s="34">
        <v>1097051.81</v>
      </c>
      <c r="I2316" s="34">
        <v>1097051.81</v>
      </c>
      <c r="J2316" s="34">
        <v>1097051.81</v>
      </c>
      <c r="K2316" s="34">
        <v>1097051.81</v>
      </c>
      <c r="L2316" s="34">
        <v>1097051.81</v>
      </c>
      <c r="M2316" s="34">
        <v>448487.78</v>
      </c>
      <c r="N2316" s="105">
        <v>448487.78</v>
      </c>
      <c r="O2316" s="105">
        <v>448487.78</v>
      </c>
      <c r="P2316" s="105">
        <v>448487.78</v>
      </c>
      <c r="Q2316" s="105">
        <v>448487.78</v>
      </c>
      <c r="R2316" s="105">
        <v>448487.78</v>
      </c>
      <c r="S2316" s="105">
        <v>448487.78</v>
      </c>
    </row>
    <row r="2317" spans="2:19">
      <c r="B2317" s="5">
        <v>1988</v>
      </c>
      <c r="C2317" s="34">
        <v>247885.32</v>
      </c>
      <c r="D2317" s="34">
        <v>247885.32</v>
      </c>
      <c r="E2317" s="34">
        <v>247885.32</v>
      </c>
      <c r="F2317" s="34">
        <v>247885.32</v>
      </c>
      <c r="G2317" s="34">
        <v>247885.32</v>
      </c>
      <c r="H2317" s="34">
        <v>247885.32</v>
      </c>
      <c r="I2317" s="34">
        <v>247885.32</v>
      </c>
      <c r="J2317" s="34">
        <v>247885.32</v>
      </c>
      <c r="K2317" s="34">
        <v>247885.32</v>
      </c>
      <c r="L2317" s="34">
        <v>247885.32</v>
      </c>
      <c r="M2317" s="34">
        <v>247885.32</v>
      </c>
      <c r="N2317" s="105">
        <v>247885.32</v>
      </c>
      <c r="O2317" s="105">
        <v>247885.32</v>
      </c>
      <c r="P2317" s="105">
        <v>247885.32</v>
      </c>
      <c r="Q2317" s="105">
        <v>247885.32</v>
      </c>
      <c r="R2317" s="105">
        <v>247885.32</v>
      </c>
      <c r="S2317" s="105">
        <v>247885.32</v>
      </c>
    </row>
    <row r="2318" spans="2:19">
      <c r="B2318" s="5">
        <v>1987</v>
      </c>
      <c r="C2318" s="34">
        <v>296806.63</v>
      </c>
      <c r="D2318" s="34">
        <v>296806.63</v>
      </c>
      <c r="E2318" s="34">
        <v>296806.63</v>
      </c>
      <c r="F2318" s="34">
        <v>296806.63</v>
      </c>
      <c r="G2318" s="34">
        <v>296806.63</v>
      </c>
      <c r="H2318" s="34">
        <v>296806.63</v>
      </c>
      <c r="I2318" s="34">
        <v>296806.63</v>
      </c>
      <c r="J2318" s="34">
        <v>296806.63</v>
      </c>
      <c r="K2318" s="34">
        <v>296806.63</v>
      </c>
      <c r="L2318" s="34">
        <v>296806.63</v>
      </c>
      <c r="M2318" s="34">
        <v>292197.83</v>
      </c>
      <c r="N2318" s="105">
        <v>292197.83</v>
      </c>
      <c r="O2318" s="105">
        <v>292197.83</v>
      </c>
      <c r="P2318" s="105">
        <v>292197.83</v>
      </c>
      <c r="Q2318" s="105">
        <v>292197.83</v>
      </c>
      <c r="R2318" s="105">
        <v>292197.83</v>
      </c>
      <c r="S2318" s="105">
        <v>292197.83</v>
      </c>
    </row>
    <row r="2319" spans="2:19">
      <c r="B2319" s="5">
        <v>1986</v>
      </c>
      <c r="C2319" s="34">
        <v>413390.89</v>
      </c>
      <c r="D2319" s="34">
        <v>413390.89</v>
      </c>
      <c r="E2319" s="34">
        <v>413390.89</v>
      </c>
      <c r="F2319" s="34">
        <v>413390.89</v>
      </c>
      <c r="G2319" s="34">
        <v>413390.89</v>
      </c>
      <c r="H2319" s="34">
        <v>413390.89</v>
      </c>
      <c r="I2319" s="34">
        <v>413390.89</v>
      </c>
      <c r="J2319" s="34">
        <v>413390.89</v>
      </c>
      <c r="K2319" s="34">
        <v>413390.89</v>
      </c>
      <c r="L2319" s="34">
        <v>413390.89</v>
      </c>
      <c r="M2319" s="34">
        <v>413390.89</v>
      </c>
      <c r="N2319" s="105">
        <v>413390.89</v>
      </c>
      <c r="O2319" s="105">
        <v>413390.89</v>
      </c>
      <c r="P2319" s="105">
        <v>413390.89</v>
      </c>
      <c r="Q2319" s="105">
        <v>413390.89</v>
      </c>
      <c r="R2319" s="105">
        <v>413390.89</v>
      </c>
      <c r="S2319" s="105">
        <v>413390.89</v>
      </c>
    </row>
    <row r="2320" spans="2:19">
      <c r="B2320" s="5">
        <v>1985</v>
      </c>
      <c r="C2320" s="34">
        <v>319802.59000000003</v>
      </c>
      <c r="D2320" s="34">
        <v>319802.59000000003</v>
      </c>
      <c r="E2320" s="34">
        <v>319802.59000000003</v>
      </c>
      <c r="F2320" s="34">
        <v>319802.59000000003</v>
      </c>
      <c r="G2320" s="34">
        <v>319802.59000000003</v>
      </c>
      <c r="H2320" s="34">
        <v>319802.59000000003</v>
      </c>
      <c r="I2320" s="34">
        <v>319802.59000000003</v>
      </c>
      <c r="J2320" s="34">
        <v>319802.59000000003</v>
      </c>
      <c r="K2320" s="34">
        <v>319802.59000000003</v>
      </c>
      <c r="L2320" s="34">
        <v>319802.59000000003</v>
      </c>
      <c r="M2320" s="34">
        <v>313625.33</v>
      </c>
      <c r="N2320" s="105">
        <v>313625.33</v>
      </c>
      <c r="O2320" s="105">
        <v>313625.33</v>
      </c>
      <c r="P2320" s="105">
        <v>313625.33</v>
      </c>
      <c r="Q2320" s="105">
        <v>313625.33</v>
      </c>
      <c r="R2320" s="105">
        <v>313625.33</v>
      </c>
      <c r="S2320" s="105">
        <v>313625.33</v>
      </c>
    </row>
    <row r="2321" spans="2:19">
      <c r="B2321" s="5">
        <v>1984</v>
      </c>
      <c r="C2321" s="34">
        <v>532407.64</v>
      </c>
      <c r="D2321" s="34">
        <v>532407.64</v>
      </c>
      <c r="E2321" s="34">
        <v>532407.64</v>
      </c>
      <c r="F2321" s="34">
        <v>532407.64</v>
      </c>
      <c r="G2321" s="34">
        <v>532407.64</v>
      </c>
      <c r="H2321" s="34">
        <v>532407.64</v>
      </c>
      <c r="I2321" s="34">
        <v>532407.64</v>
      </c>
      <c r="J2321" s="34">
        <v>532407.64</v>
      </c>
      <c r="K2321" s="34">
        <v>532407.64</v>
      </c>
      <c r="L2321" s="34">
        <v>532407.64</v>
      </c>
      <c r="M2321" s="34">
        <v>525414.36</v>
      </c>
      <c r="N2321" s="105">
        <v>525414.36</v>
      </c>
      <c r="O2321" s="105">
        <v>525414.36</v>
      </c>
      <c r="P2321" s="105">
        <v>525414.36</v>
      </c>
      <c r="Q2321" s="105">
        <v>525414.36</v>
      </c>
      <c r="R2321" s="105">
        <v>525414.36</v>
      </c>
      <c r="S2321" s="105">
        <v>525414.36</v>
      </c>
    </row>
    <row r="2322" spans="2:19">
      <c r="B2322" s="5">
        <v>1983</v>
      </c>
      <c r="C2322" s="34">
        <v>477565.96</v>
      </c>
      <c r="D2322" s="34">
        <v>477565.96</v>
      </c>
      <c r="E2322" s="34">
        <v>477565.96</v>
      </c>
      <c r="F2322" s="34">
        <v>477565.96</v>
      </c>
      <c r="G2322" s="34">
        <v>477565.96</v>
      </c>
      <c r="H2322" s="34">
        <v>477565.96</v>
      </c>
      <c r="I2322" s="34">
        <v>477565.96</v>
      </c>
      <c r="J2322" s="34">
        <v>477565.96</v>
      </c>
      <c r="K2322" s="34">
        <v>477565.96</v>
      </c>
      <c r="L2322" s="34">
        <v>477565.96</v>
      </c>
      <c r="M2322" s="34">
        <v>474567.82</v>
      </c>
      <c r="N2322" s="105">
        <v>474567.82</v>
      </c>
      <c r="O2322" s="105">
        <v>474567.82</v>
      </c>
      <c r="P2322" s="105">
        <v>474567.82</v>
      </c>
      <c r="Q2322" s="105">
        <v>474567.82</v>
      </c>
      <c r="R2322" s="105">
        <v>474567.82</v>
      </c>
      <c r="S2322" s="105">
        <v>474567.82</v>
      </c>
    </row>
    <row r="2323" spans="2:19">
      <c r="B2323" s="5">
        <v>1982</v>
      </c>
      <c r="C2323" s="34">
        <v>456168.27</v>
      </c>
      <c r="D2323" s="34">
        <v>456168.27</v>
      </c>
      <c r="E2323" s="34">
        <v>456168.27</v>
      </c>
      <c r="F2323" s="34">
        <v>456168.27</v>
      </c>
      <c r="G2323" s="34">
        <v>456168.27</v>
      </c>
      <c r="H2323" s="34">
        <v>456168.27</v>
      </c>
      <c r="I2323" s="34">
        <v>456168.27</v>
      </c>
      <c r="J2323" s="34">
        <v>456168.27</v>
      </c>
      <c r="K2323" s="34">
        <v>456168.27</v>
      </c>
      <c r="L2323" s="34">
        <v>456168.27</v>
      </c>
      <c r="M2323" s="34">
        <v>456168.27</v>
      </c>
      <c r="N2323" s="105">
        <v>456168.27</v>
      </c>
      <c r="O2323" s="105">
        <v>456168.27</v>
      </c>
      <c r="P2323" s="105">
        <v>456168.27</v>
      </c>
      <c r="Q2323" s="105">
        <v>456168.27</v>
      </c>
      <c r="R2323" s="105">
        <v>456168.27</v>
      </c>
      <c r="S2323" s="105">
        <v>456168.27</v>
      </c>
    </row>
    <row r="2324" spans="2:19">
      <c r="B2324" s="5">
        <v>1981</v>
      </c>
      <c r="C2324" s="34">
        <v>368816.19</v>
      </c>
      <c r="D2324" s="34">
        <v>368816.19</v>
      </c>
      <c r="E2324" s="34">
        <v>368816.19</v>
      </c>
      <c r="F2324" s="34">
        <v>368816.19</v>
      </c>
      <c r="G2324" s="34">
        <v>368816.19</v>
      </c>
      <c r="H2324" s="34">
        <v>368816.19</v>
      </c>
      <c r="I2324" s="34">
        <v>368816.19</v>
      </c>
      <c r="J2324" s="34">
        <v>368816.19</v>
      </c>
      <c r="K2324" s="34">
        <v>368816.19</v>
      </c>
      <c r="L2324" s="34">
        <v>368816.19</v>
      </c>
      <c r="M2324" s="34">
        <v>368816.19</v>
      </c>
      <c r="N2324" s="105">
        <v>368816.19</v>
      </c>
      <c r="O2324" s="105">
        <v>368816.19</v>
      </c>
      <c r="P2324" s="105">
        <v>368816.19</v>
      </c>
      <c r="Q2324" s="105">
        <v>368816.19</v>
      </c>
      <c r="R2324" s="105">
        <v>368816.19</v>
      </c>
      <c r="S2324" s="105">
        <v>368816.19</v>
      </c>
    </row>
    <row r="2325" spans="2:19">
      <c r="B2325" s="5">
        <v>1980</v>
      </c>
      <c r="C2325" s="34">
        <v>672092.43</v>
      </c>
      <c r="D2325" s="34">
        <v>672092.43</v>
      </c>
      <c r="E2325" s="34">
        <v>672092.43</v>
      </c>
      <c r="F2325" s="34">
        <v>672092.43</v>
      </c>
      <c r="G2325" s="34">
        <v>672092.43</v>
      </c>
      <c r="H2325" s="34">
        <v>672092.43</v>
      </c>
      <c r="I2325" s="34">
        <v>672092.43</v>
      </c>
      <c r="J2325" s="34">
        <v>672092.43</v>
      </c>
      <c r="K2325" s="34">
        <v>672092.43</v>
      </c>
      <c r="L2325" s="34">
        <v>672092.43</v>
      </c>
      <c r="M2325" s="34">
        <v>665779.39</v>
      </c>
      <c r="N2325" s="105">
        <v>665779.39</v>
      </c>
      <c r="O2325" s="105">
        <v>665779.39</v>
      </c>
      <c r="P2325" s="105">
        <v>665779.39</v>
      </c>
      <c r="Q2325" s="105">
        <v>665779.39</v>
      </c>
      <c r="R2325" s="105">
        <v>665779.39</v>
      </c>
      <c r="S2325" s="105">
        <v>665779.39</v>
      </c>
    </row>
    <row r="2326" spans="2:19">
      <c r="B2326" s="5">
        <v>1979</v>
      </c>
      <c r="C2326" s="34">
        <v>563396.43999999994</v>
      </c>
      <c r="D2326" s="34">
        <v>563396.43999999994</v>
      </c>
      <c r="E2326" s="34">
        <v>563396.43999999994</v>
      </c>
      <c r="F2326" s="34">
        <v>563396.43999999994</v>
      </c>
      <c r="G2326" s="34">
        <v>563396.43999999994</v>
      </c>
      <c r="H2326" s="34">
        <v>563396.43999999994</v>
      </c>
      <c r="I2326" s="34">
        <v>563396.43999999994</v>
      </c>
      <c r="J2326" s="34">
        <v>563396.43999999994</v>
      </c>
      <c r="K2326" s="34">
        <v>563396.43999999994</v>
      </c>
      <c r="L2326" s="34">
        <v>563396.43999999994</v>
      </c>
      <c r="M2326" s="34">
        <v>563396.43999999994</v>
      </c>
      <c r="N2326" s="105">
        <v>563396.43999999994</v>
      </c>
      <c r="O2326" s="105">
        <v>563396.43999999994</v>
      </c>
      <c r="P2326" s="105">
        <v>563396.43999999994</v>
      </c>
      <c r="Q2326" s="105">
        <v>563396.43999999994</v>
      </c>
      <c r="R2326" s="105">
        <v>563396.43999999994</v>
      </c>
      <c r="S2326" s="105">
        <v>563396.43999999994</v>
      </c>
    </row>
    <row r="2327" spans="2:19">
      <c r="B2327" s="5">
        <v>1978</v>
      </c>
      <c r="C2327" s="34">
        <v>503784.26</v>
      </c>
      <c r="D2327" s="34">
        <v>503784.26</v>
      </c>
      <c r="E2327" s="34">
        <v>503784.26</v>
      </c>
      <c r="F2327" s="34">
        <v>503784.26</v>
      </c>
      <c r="G2327" s="34">
        <v>503784.26</v>
      </c>
      <c r="H2327" s="34">
        <v>503784.26</v>
      </c>
      <c r="I2327" s="34">
        <v>503784.26</v>
      </c>
      <c r="J2327" s="34">
        <v>503784.26</v>
      </c>
      <c r="K2327" s="34">
        <v>503784.26</v>
      </c>
      <c r="L2327" s="34">
        <v>503784.26</v>
      </c>
      <c r="M2327" s="34">
        <v>503784.26</v>
      </c>
      <c r="N2327" s="105">
        <v>503784.26</v>
      </c>
      <c r="O2327" s="105">
        <v>503784.26</v>
      </c>
      <c r="P2327" s="105">
        <v>503784.26</v>
      </c>
      <c r="Q2327" s="105">
        <v>503784.26</v>
      </c>
      <c r="R2327" s="105">
        <v>503784.26</v>
      </c>
      <c r="S2327" s="105">
        <v>503784.26</v>
      </c>
    </row>
    <row r="2328" spans="2:19">
      <c r="B2328" s="5">
        <v>1977</v>
      </c>
      <c r="C2328" s="34">
        <v>328577.3</v>
      </c>
      <c r="D2328" s="34">
        <v>328577.3</v>
      </c>
      <c r="E2328" s="34">
        <v>328577.3</v>
      </c>
      <c r="F2328" s="34">
        <v>328577.3</v>
      </c>
      <c r="G2328" s="34">
        <v>328577.3</v>
      </c>
      <c r="H2328" s="34">
        <v>328577.3</v>
      </c>
      <c r="I2328" s="34">
        <v>328577.3</v>
      </c>
      <c r="J2328" s="34">
        <v>328577.3</v>
      </c>
      <c r="K2328" s="34">
        <v>328577.3</v>
      </c>
      <c r="L2328" s="34">
        <v>328577.3</v>
      </c>
      <c r="M2328" s="34">
        <v>331566.58</v>
      </c>
      <c r="N2328" s="105">
        <v>331566.58</v>
      </c>
      <c r="O2328" s="105">
        <v>331566.58</v>
      </c>
      <c r="P2328" s="105">
        <v>331566.58</v>
      </c>
      <c r="Q2328" s="105">
        <v>331566.58</v>
      </c>
      <c r="R2328" s="105">
        <v>331566.58</v>
      </c>
      <c r="S2328" s="105">
        <v>331566.58</v>
      </c>
    </row>
    <row r="2329" spans="2:19">
      <c r="B2329" s="5">
        <v>1976</v>
      </c>
      <c r="C2329" s="34">
        <v>576279.68000000005</v>
      </c>
      <c r="D2329" s="34">
        <v>576279.68000000005</v>
      </c>
      <c r="E2329" s="34">
        <v>576279.68000000005</v>
      </c>
      <c r="F2329" s="34">
        <v>576279.68000000005</v>
      </c>
      <c r="G2329" s="34">
        <v>576279.68000000005</v>
      </c>
      <c r="H2329" s="34">
        <v>576279.68000000005</v>
      </c>
      <c r="I2329" s="34">
        <v>576279.68000000005</v>
      </c>
      <c r="J2329" s="34">
        <v>576279.68000000005</v>
      </c>
      <c r="K2329" s="34">
        <v>576279.68000000005</v>
      </c>
      <c r="L2329" s="34">
        <v>576279.68000000005</v>
      </c>
      <c r="M2329" s="34">
        <v>566165.79</v>
      </c>
      <c r="N2329" s="34">
        <v>566165.79</v>
      </c>
      <c r="O2329" s="34">
        <v>566165.79</v>
      </c>
      <c r="P2329" s="34">
        <v>566165.79</v>
      </c>
      <c r="Q2329" s="34">
        <v>566165.79</v>
      </c>
      <c r="R2329" s="34">
        <v>566165.79</v>
      </c>
      <c r="S2329" s="34">
        <v>566165.79</v>
      </c>
    </row>
    <row r="2330" spans="2:19">
      <c r="B2330" s="5">
        <v>1975</v>
      </c>
      <c r="C2330" s="34">
        <v>711312.11</v>
      </c>
      <c r="D2330" s="34">
        <v>711312.11</v>
      </c>
      <c r="E2330" s="34">
        <v>711312.11</v>
      </c>
      <c r="F2330" s="34">
        <v>711312.11</v>
      </c>
      <c r="G2330" s="34">
        <v>711312.11</v>
      </c>
      <c r="H2330" s="34">
        <v>711312.11</v>
      </c>
      <c r="I2330" s="34">
        <v>711312.11</v>
      </c>
      <c r="J2330" s="34">
        <v>711312.11</v>
      </c>
      <c r="K2330" s="34">
        <v>711312.11</v>
      </c>
      <c r="L2330" s="34">
        <v>711312.11</v>
      </c>
      <c r="M2330" s="34">
        <v>711312.11</v>
      </c>
      <c r="N2330" s="34">
        <v>711312.11</v>
      </c>
      <c r="O2330" s="34">
        <v>711312.11</v>
      </c>
      <c r="P2330" s="34">
        <v>711312.11</v>
      </c>
      <c r="Q2330" s="34">
        <v>711312.11</v>
      </c>
      <c r="R2330" s="34">
        <v>711312.11</v>
      </c>
      <c r="S2330" s="34">
        <v>711312.11</v>
      </c>
    </row>
    <row r="2331" spans="2:19">
      <c r="B2331" s="5">
        <v>1974</v>
      </c>
      <c r="C2331" s="34">
        <v>710450.2</v>
      </c>
      <c r="D2331" s="34">
        <v>710450.2</v>
      </c>
      <c r="E2331" s="34">
        <v>710450.2</v>
      </c>
      <c r="F2331" s="34">
        <v>710450.2</v>
      </c>
      <c r="G2331" s="34">
        <v>710450.2</v>
      </c>
      <c r="H2331" s="34">
        <v>710450.2</v>
      </c>
      <c r="I2331" s="34">
        <v>710450.2</v>
      </c>
      <c r="J2331" s="34">
        <v>710450.2</v>
      </c>
      <c r="K2331" s="34">
        <v>710450.2</v>
      </c>
      <c r="L2331" s="34">
        <v>710450.2</v>
      </c>
      <c r="M2331" s="34">
        <v>700564.39</v>
      </c>
      <c r="N2331" s="34">
        <v>700564.39</v>
      </c>
      <c r="O2331" s="34">
        <v>700564.39</v>
      </c>
      <c r="P2331" s="34">
        <v>700564.39</v>
      </c>
      <c r="Q2331" s="34">
        <v>700564.39</v>
      </c>
      <c r="R2331" s="34">
        <v>700564.39</v>
      </c>
      <c r="S2331" s="34">
        <v>700564.39</v>
      </c>
    </row>
    <row r="2332" spans="2:19">
      <c r="B2332" s="5">
        <v>1973</v>
      </c>
      <c r="C2332" s="34">
        <v>662423.38</v>
      </c>
      <c r="D2332" s="34">
        <v>662423.38</v>
      </c>
      <c r="E2332" s="34">
        <v>662423.38</v>
      </c>
      <c r="F2332" s="34">
        <v>662423.38</v>
      </c>
      <c r="G2332" s="34">
        <v>662423.38</v>
      </c>
      <c r="H2332" s="34">
        <v>662423.38</v>
      </c>
      <c r="I2332" s="34">
        <v>662423.38</v>
      </c>
      <c r="J2332" s="34">
        <v>662423.38</v>
      </c>
      <c r="K2332" s="34">
        <v>662423.38</v>
      </c>
      <c r="L2332" s="34">
        <v>662423.38</v>
      </c>
      <c r="M2332" s="34">
        <v>638155.23</v>
      </c>
      <c r="N2332" s="34">
        <v>638155.23</v>
      </c>
      <c r="O2332" s="34">
        <v>638155.23</v>
      </c>
      <c r="P2332" s="34">
        <v>638155.23</v>
      </c>
      <c r="Q2332" s="34">
        <v>638155.23</v>
      </c>
      <c r="R2332" s="34">
        <v>638155.23</v>
      </c>
      <c r="S2332" s="34">
        <v>638155.23</v>
      </c>
    </row>
    <row r="2333" spans="2:19">
      <c r="B2333" s="5">
        <v>1972</v>
      </c>
      <c r="C2333" s="34">
        <v>717050.06</v>
      </c>
      <c r="D2333" s="34">
        <v>717050.06</v>
      </c>
      <c r="E2333" s="34">
        <v>717050.06</v>
      </c>
      <c r="F2333" s="34">
        <v>717050.06</v>
      </c>
      <c r="G2333" s="34">
        <v>717050.06</v>
      </c>
      <c r="H2333" s="34">
        <v>717050.06</v>
      </c>
      <c r="I2333" s="34">
        <v>717050.06</v>
      </c>
      <c r="J2333" s="34">
        <v>717050.06</v>
      </c>
      <c r="K2333" s="34">
        <v>717050.06</v>
      </c>
      <c r="L2333" s="34">
        <v>717050.06</v>
      </c>
      <c r="M2333" s="34">
        <v>671578.62</v>
      </c>
      <c r="N2333" s="34">
        <v>671578.62</v>
      </c>
      <c r="O2333" s="34">
        <v>671578.62</v>
      </c>
      <c r="P2333" s="34">
        <v>671578.62</v>
      </c>
      <c r="Q2333" s="34">
        <v>671578.62</v>
      </c>
      <c r="R2333" s="34">
        <v>671578.62</v>
      </c>
      <c r="S2333" s="34">
        <v>671578.62</v>
      </c>
    </row>
    <row r="2334" spans="2:19">
      <c r="B2334" s="5">
        <v>1971</v>
      </c>
      <c r="C2334" s="34">
        <v>495112.65</v>
      </c>
      <c r="D2334" s="34">
        <v>495112.65</v>
      </c>
      <c r="E2334" s="34">
        <v>495112.65</v>
      </c>
      <c r="F2334" s="34">
        <v>495112.65</v>
      </c>
      <c r="G2334" s="34">
        <v>495112.65</v>
      </c>
      <c r="H2334" s="34">
        <v>495112.65</v>
      </c>
      <c r="I2334" s="34">
        <v>495112.65</v>
      </c>
      <c r="J2334" s="34">
        <v>495112.65</v>
      </c>
      <c r="K2334" s="34">
        <v>495112.65</v>
      </c>
      <c r="L2334" s="34">
        <v>495112.65</v>
      </c>
      <c r="M2334" s="34">
        <v>460042.3</v>
      </c>
      <c r="N2334" s="34">
        <v>460042.3</v>
      </c>
      <c r="O2334" s="34">
        <v>460042.3</v>
      </c>
      <c r="P2334" s="34">
        <v>460042.3</v>
      </c>
      <c r="Q2334" s="34">
        <v>460042.3</v>
      </c>
      <c r="R2334" s="34">
        <v>460042.3</v>
      </c>
      <c r="S2334" s="34">
        <v>460042.3</v>
      </c>
    </row>
    <row r="2335" spans="2:19">
      <c r="B2335" s="5">
        <v>1970</v>
      </c>
      <c r="C2335" s="34">
        <v>377019.91</v>
      </c>
      <c r="D2335" s="34">
        <v>377019.91</v>
      </c>
      <c r="E2335" s="34">
        <v>377019.91</v>
      </c>
      <c r="F2335" s="34">
        <v>377019.91</v>
      </c>
      <c r="G2335" s="34">
        <v>377019.91</v>
      </c>
      <c r="H2335" s="34">
        <v>377019.91</v>
      </c>
      <c r="I2335" s="34">
        <v>377019.91</v>
      </c>
      <c r="J2335" s="34">
        <v>377019.91</v>
      </c>
      <c r="K2335" s="34">
        <v>377019.91</v>
      </c>
      <c r="L2335" s="34">
        <v>377019.91</v>
      </c>
      <c r="M2335" s="34">
        <v>343761.91</v>
      </c>
      <c r="N2335" s="34">
        <v>343761.91</v>
      </c>
      <c r="O2335" s="34">
        <v>343761.91</v>
      </c>
      <c r="P2335" s="34">
        <v>343761.91</v>
      </c>
      <c r="Q2335" s="34">
        <v>343761.91</v>
      </c>
      <c r="R2335" s="34">
        <v>343761.91</v>
      </c>
      <c r="S2335" s="34">
        <v>343761.91</v>
      </c>
    </row>
    <row r="2336" spans="2:19">
      <c r="B2336" s="5">
        <v>1969</v>
      </c>
      <c r="C2336" s="34">
        <v>307441.94</v>
      </c>
      <c r="D2336" s="34">
        <v>307441.94</v>
      </c>
      <c r="E2336" s="34">
        <v>307441.94</v>
      </c>
      <c r="F2336" s="34">
        <v>307441.94</v>
      </c>
      <c r="G2336" s="34">
        <v>307441.94</v>
      </c>
      <c r="H2336" s="34">
        <v>307441.94</v>
      </c>
      <c r="I2336" s="34">
        <v>307441.94</v>
      </c>
      <c r="J2336" s="34">
        <v>307441.94</v>
      </c>
      <c r="K2336" s="34">
        <v>307441.94</v>
      </c>
      <c r="L2336" s="34">
        <v>307441.94</v>
      </c>
      <c r="M2336" s="34">
        <v>295598.62</v>
      </c>
      <c r="N2336" s="34">
        <v>295598.62</v>
      </c>
      <c r="O2336" s="34">
        <v>295598.62</v>
      </c>
      <c r="P2336" s="34">
        <v>295598.62</v>
      </c>
      <c r="Q2336" s="34">
        <v>295598.62</v>
      </c>
      <c r="R2336" s="34">
        <v>295598.62</v>
      </c>
      <c r="S2336" s="34">
        <v>295598.62</v>
      </c>
    </row>
    <row r="2337" spans="2:19">
      <c r="B2337" s="5">
        <v>1968</v>
      </c>
      <c r="C2337" s="34">
        <v>173275.58</v>
      </c>
      <c r="D2337" s="34">
        <v>173275.58</v>
      </c>
      <c r="E2337" s="34">
        <v>173275.58</v>
      </c>
      <c r="F2337" s="34">
        <v>173275.58</v>
      </c>
      <c r="G2337" s="34">
        <v>173275.58</v>
      </c>
      <c r="H2337" s="34">
        <v>173275.58</v>
      </c>
      <c r="I2337" s="34">
        <v>173275.58</v>
      </c>
      <c r="J2337" s="34">
        <v>173275.58</v>
      </c>
      <c r="K2337" s="34">
        <v>173275.58</v>
      </c>
      <c r="L2337" s="34">
        <v>173275.58</v>
      </c>
      <c r="M2337" s="34">
        <v>175047.46</v>
      </c>
      <c r="N2337" s="34">
        <v>175047.46</v>
      </c>
      <c r="O2337" s="34">
        <v>175047.46</v>
      </c>
      <c r="P2337" s="34">
        <v>175047.46</v>
      </c>
      <c r="Q2337" s="34">
        <v>175047.46</v>
      </c>
      <c r="R2337" s="34">
        <v>175047.46</v>
      </c>
      <c r="S2337" s="34">
        <v>175047.46</v>
      </c>
    </row>
    <row r="2338" spans="2:19">
      <c r="B2338" s="5">
        <v>1967</v>
      </c>
      <c r="C2338" s="34">
        <v>183330.52</v>
      </c>
      <c r="D2338" s="34">
        <v>183330.52</v>
      </c>
      <c r="E2338" s="34">
        <v>183330.52</v>
      </c>
      <c r="F2338" s="34">
        <v>183330.52</v>
      </c>
      <c r="G2338" s="34">
        <v>183330.52</v>
      </c>
      <c r="H2338" s="34">
        <v>183330.52</v>
      </c>
      <c r="I2338" s="34">
        <v>183330.52</v>
      </c>
      <c r="J2338" s="34">
        <v>183330.52</v>
      </c>
      <c r="K2338" s="34">
        <v>183330.52</v>
      </c>
      <c r="L2338" s="34">
        <v>183330.52</v>
      </c>
      <c r="M2338" s="34">
        <v>167803.47</v>
      </c>
      <c r="N2338" s="34">
        <v>167803.47</v>
      </c>
      <c r="O2338" s="34">
        <v>167803.47</v>
      </c>
      <c r="P2338" s="34">
        <v>167803.47</v>
      </c>
      <c r="Q2338" s="34">
        <v>167803.47</v>
      </c>
      <c r="R2338" s="34">
        <v>167803.47</v>
      </c>
      <c r="S2338" s="34">
        <v>167803.47</v>
      </c>
    </row>
    <row r="2339" spans="2:19">
      <c r="B2339" s="5">
        <v>1966</v>
      </c>
      <c r="C2339" s="34">
        <v>108458.32</v>
      </c>
      <c r="D2339" s="34">
        <v>108458.32</v>
      </c>
      <c r="E2339" s="34">
        <v>108458.32</v>
      </c>
      <c r="F2339" s="34">
        <v>108458.32</v>
      </c>
      <c r="G2339" s="34">
        <v>108458.32</v>
      </c>
      <c r="H2339" s="34">
        <v>108458.32</v>
      </c>
      <c r="I2339" s="34">
        <v>108458.32</v>
      </c>
      <c r="J2339" s="34">
        <v>108458.32</v>
      </c>
      <c r="K2339" s="34">
        <v>108458.32</v>
      </c>
      <c r="L2339" s="34">
        <v>108458.32</v>
      </c>
      <c r="M2339" s="34">
        <v>108458.32</v>
      </c>
      <c r="N2339" s="34">
        <v>108458.32</v>
      </c>
      <c r="O2339" s="34">
        <v>108458.32</v>
      </c>
      <c r="P2339" s="34">
        <v>108458.32</v>
      </c>
      <c r="Q2339" s="34">
        <v>108458.32</v>
      </c>
      <c r="R2339" s="34">
        <v>108458.32</v>
      </c>
      <c r="S2339" s="34">
        <v>108458.32</v>
      </c>
    </row>
    <row r="2340" spans="2:19">
      <c r="B2340" s="5">
        <v>1965</v>
      </c>
      <c r="C2340" s="34">
        <v>178272.21</v>
      </c>
      <c r="D2340" s="34">
        <v>178272.21</v>
      </c>
      <c r="E2340" s="34">
        <v>178272.21</v>
      </c>
      <c r="F2340" s="34">
        <v>178272.21</v>
      </c>
      <c r="G2340" s="34">
        <v>178272.21</v>
      </c>
      <c r="H2340" s="34">
        <v>178272.21</v>
      </c>
      <c r="I2340" s="34">
        <v>178272.21</v>
      </c>
      <c r="J2340" s="34">
        <v>178272.21</v>
      </c>
      <c r="K2340" s="34">
        <v>178272.21</v>
      </c>
      <c r="L2340" s="34">
        <v>178272.21</v>
      </c>
      <c r="M2340" s="34">
        <v>178272.21</v>
      </c>
      <c r="N2340" s="34">
        <v>178272.21</v>
      </c>
      <c r="O2340" s="34">
        <v>178272.21</v>
      </c>
      <c r="P2340" s="34">
        <v>178272.21</v>
      </c>
      <c r="Q2340" s="34">
        <v>178272.21</v>
      </c>
      <c r="R2340" s="34">
        <v>178272.21</v>
      </c>
      <c r="S2340" s="34">
        <v>178272.21</v>
      </c>
    </row>
    <row r="2341" spans="2:19">
      <c r="B2341" s="5">
        <v>1964</v>
      </c>
      <c r="C2341" s="34">
        <v>129010.65</v>
      </c>
      <c r="D2341" s="34">
        <v>129010.65</v>
      </c>
      <c r="E2341" s="34">
        <v>129010.65</v>
      </c>
      <c r="F2341" s="34">
        <v>129010.65</v>
      </c>
      <c r="G2341" s="34">
        <v>129010.65</v>
      </c>
      <c r="H2341" s="34">
        <v>129010.65</v>
      </c>
      <c r="I2341" s="34">
        <v>129010.65</v>
      </c>
      <c r="J2341" s="34">
        <v>129010.65</v>
      </c>
      <c r="K2341" s="34">
        <v>129010.65</v>
      </c>
      <c r="L2341" s="34">
        <v>129010.65</v>
      </c>
      <c r="M2341" s="34">
        <v>129010.65</v>
      </c>
      <c r="N2341" s="34">
        <v>129010.65</v>
      </c>
      <c r="O2341" s="34">
        <v>129010.65</v>
      </c>
      <c r="P2341" s="34">
        <v>129010.65</v>
      </c>
      <c r="Q2341" s="34">
        <v>129010.65</v>
      </c>
      <c r="R2341" s="34">
        <v>129010.65</v>
      </c>
      <c r="S2341" s="34">
        <v>129010.65</v>
      </c>
    </row>
    <row r="2342" spans="2:19">
      <c r="B2342" s="5">
        <v>1963</v>
      </c>
      <c r="C2342" s="34">
        <v>158064.12</v>
      </c>
      <c r="D2342" s="34">
        <v>158064.12</v>
      </c>
      <c r="E2342" s="34">
        <v>158064.12</v>
      </c>
      <c r="F2342" s="34">
        <v>158064.12</v>
      </c>
      <c r="G2342" s="34">
        <v>158064.12</v>
      </c>
      <c r="H2342" s="34">
        <v>158064.12</v>
      </c>
      <c r="I2342" s="34">
        <v>158064.12</v>
      </c>
      <c r="J2342" s="34">
        <v>158064.12</v>
      </c>
      <c r="K2342" s="34">
        <v>158064.12</v>
      </c>
      <c r="L2342" s="34">
        <v>158064.12</v>
      </c>
      <c r="M2342" s="34">
        <v>158064.12</v>
      </c>
      <c r="N2342" s="34">
        <v>158064.12</v>
      </c>
      <c r="O2342" s="34">
        <v>158064.12</v>
      </c>
      <c r="P2342" s="34">
        <v>158064.12</v>
      </c>
      <c r="Q2342" s="34">
        <v>158064.12</v>
      </c>
      <c r="R2342" s="34">
        <v>158064.12</v>
      </c>
      <c r="S2342" s="34">
        <v>158064.12</v>
      </c>
    </row>
    <row r="2343" spans="2:19">
      <c r="B2343" s="5">
        <v>1962</v>
      </c>
      <c r="C2343" s="34">
        <v>104284.74</v>
      </c>
      <c r="D2343" s="34">
        <v>104284.74</v>
      </c>
      <c r="E2343" s="34">
        <v>104284.74</v>
      </c>
      <c r="F2343" s="34">
        <v>104284.74</v>
      </c>
      <c r="G2343" s="34">
        <v>104284.74</v>
      </c>
      <c r="H2343" s="34">
        <v>104284.74</v>
      </c>
      <c r="I2343" s="34">
        <v>104284.74</v>
      </c>
      <c r="J2343" s="34">
        <v>104284.74</v>
      </c>
      <c r="K2343" s="34">
        <v>104284.74</v>
      </c>
      <c r="L2343" s="34">
        <v>104284.74</v>
      </c>
      <c r="M2343" s="34">
        <v>104284.74</v>
      </c>
      <c r="N2343" s="34">
        <v>104284.74</v>
      </c>
      <c r="O2343" s="34">
        <v>104284.74</v>
      </c>
      <c r="P2343" s="34">
        <v>104284.74</v>
      </c>
      <c r="Q2343" s="34">
        <v>104284.74</v>
      </c>
      <c r="R2343" s="34">
        <v>104284.74</v>
      </c>
      <c r="S2343" s="34">
        <v>104284.74</v>
      </c>
    </row>
    <row r="2344" spans="2:19">
      <c r="B2344" s="5">
        <v>1961</v>
      </c>
      <c r="C2344" s="34">
        <v>47703.22</v>
      </c>
      <c r="D2344" s="34">
        <v>47703.22</v>
      </c>
      <c r="E2344" s="34">
        <v>47703.22</v>
      </c>
      <c r="F2344" s="34">
        <v>47703.22</v>
      </c>
      <c r="G2344" s="34">
        <v>47703.22</v>
      </c>
      <c r="H2344" s="34">
        <v>47703.22</v>
      </c>
      <c r="I2344" s="34">
        <v>47703.22</v>
      </c>
      <c r="J2344" s="34">
        <v>47703.22</v>
      </c>
      <c r="K2344" s="34">
        <v>47703.22</v>
      </c>
      <c r="L2344" s="34">
        <v>47703.22</v>
      </c>
      <c r="M2344" s="34">
        <v>47703.22</v>
      </c>
      <c r="N2344" s="34">
        <v>47703.22</v>
      </c>
      <c r="O2344" s="34">
        <v>47703.22</v>
      </c>
      <c r="P2344" s="34">
        <v>47703.22</v>
      </c>
      <c r="Q2344" s="34">
        <v>47703.22</v>
      </c>
      <c r="R2344" s="34">
        <v>47703.22</v>
      </c>
      <c r="S2344" s="34">
        <v>47703.22</v>
      </c>
    </row>
    <row r="2345" spans="2:19">
      <c r="B2345" s="5">
        <v>1960</v>
      </c>
      <c r="C2345" s="34">
        <v>159892.37</v>
      </c>
      <c r="D2345" s="34">
        <v>159892.37</v>
      </c>
      <c r="E2345" s="34">
        <v>159892.37</v>
      </c>
      <c r="F2345" s="34">
        <v>159892.37</v>
      </c>
      <c r="G2345" s="34">
        <v>159892.37</v>
      </c>
      <c r="H2345" s="34">
        <v>159892.37</v>
      </c>
      <c r="I2345" s="34">
        <v>159892.37</v>
      </c>
      <c r="J2345" s="34">
        <v>159892.37</v>
      </c>
      <c r="K2345" s="34">
        <v>159892.37</v>
      </c>
      <c r="L2345" s="34">
        <v>159892.37</v>
      </c>
      <c r="M2345" s="34">
        <v>159892.37</v>
      </c>
      <c r="N2345" s="34">
        <v>159892.37</v>
      </c>
      <c r="O2345" s="34">
        <v>159892.37</v>
      </c>
      <c r="P2345" s="34">
        <v>159892.37</v>
      </c>
      <c r="Q2345" s="34">
        <v>159892.37</v>
      </c>
      <c r="R2345" s="34">
        <v>159892.37</v>
      </c>
      <c r="S2345" s="34">
        <v>159892.37</v>
      </c>
    </row>
    <row r="2346" spans="2:19">
      <c r="B2346" s="5">
        <v>1959</v>
      </c>
      <c r="C2346" s="34">
        <v>49952.87</v>
      </c>
      <c r="D2346" s="34">
        <v>49952.87</v>
      </c>
      <c r="E2346" s="34">
        <v>49952.87</v>
      </c>
      <c r="F2346" s="34">
        <v>49952.87</v>
      </c>
      <c r="G2346" s="34">
        <v>49952.87</v>
      </c>
      <c r="H2346" s="34">
        <v>49952.87</v>
      </c>
      <c r="I2346" s="34">
        <v>49952.87</v>
      </c>
      <c r="J2346" s="34">
        <v>49952.87</v>
      </c>
      <c r="K2346" s="34">
        <v>49952.87</v>
      </c>
      <c r="L2346" s="34">
        <v>49952.87</v>
      </c>
      <c r="M2346" s="34">
        <v>49952.87</v>
      </c>
      <c r="N2346" s="34">
        <v>49952.87</v>
      </c>
      <c r="O2346" s="34">
        <v>49952.87</v>
      </c>
      <c r="P2346" s="34">
        <v>49952.87</v>
      </c>
      <c r="Q2346" s="34">
        <v>49952.87</v>
      </c>
      <c r="R2346" s="34">
        <v>49952.87</v>
      </c>
      <c r="S2346" s="34">
        <v>49952.87</v>
      </c>
    </row>
    <row r="2347" spans="2:19">
      <c r="B2347" s="5">
        <v>1958</v>
      </c>
      <c r="C2347" s="34">
        <v>53104.62</v>
      </c>
      <c r="D2347" s="34">
        <v>53104.62</v>
      </c>
      <c r="E2347" s="34">
        <v>53104.62</v>
      </c>
      <c r="F2347" s="34">
        <v>53104.62</v>
      </c>
      <c r="G2347" s="34">
        <v>53104.62</v>
      </c>
      <c r="H2347" s="34">
        <v>53104.62</v>
      </c>
      <c r="I2347" s="34">
        <v>53104.62</v>
      </c>
      <c r="J2347" s="34">
        <v>53104.62</v>
      </c>
      <c r="K2347" s="34">
        <v>53104.62</v>
      </c>
      <c r="L2347" s="34">
        <v>53104.62</v>
      </c>
      <c r="M2347" s="34">
        <v>53104.62</v>
      </c>
      <c r="N2347" s="34">
        <v>53104.62</v>
      </c>
      <c r="O2347" s="34">
        <v>53104.62</v>
      </c>
      <c r="P2347" s="34">
        <v>53104.62</v>
      </c>
      <c r="Q2347" s="34">
        <v>53104.62</v>
      </c>
      <c r="R2347" s="34">
        <v>53104.62</v>
      </c>
      <c r="S2347" s="34">
        <v>53104.62</v>
      </c>
    </row>
    <row r="2348" spans="2:19">
      <c r="B2348" s="5">
        <v>1957</v>
      </c>
      <c r="C2348" s="34">
        <v>70524.72</v>
      </c>
      <c r="D2348" s="34">
        <v>70524.72</v>
      </c>
      <c r="E2348" s="34">
        <v>70524.72</v>
      </c>
      <c r="F2348" s="34">
        <v>70524.72</v>
      </c>
      <c r="G2348" s="34">
        <v>70524.72</v>
      </c>
      <c r="H2348" s="34">
        <v>70524.72</v>
      </c>
      <c r="I2348" s="34">
        <v>70524.72</v>
      </c>
      <c r="J2348" s="34">
        <v>70524.72</v>
      </c>
      <c r="K2348" s="34">
        <v>70524.72</v>
      </c>
      <c r="L2348" s="34">
        <v>70524.72</v>
      </c>
      <c r="M2348" s="34">
        <v>70524.72</v>
      </c>
      <c r="N2348" s="34">
        <v>70524.72</v>
      </c>
      <c r="O2348" s="34">
        <v>70524.72</v>
      </c>
      <c r="P2348" s="34">
        <v>70524.72</v>
      </c>
      <c r="Q2348" s="34">
        <v>70524.72</v>
      </c>
      <c r="R2348" s="34">
        <v>70524.72</v>
      </c>
      <c r="S2348" s="34">
        <v>70524.72</v>
      </c>
    </row>
    <row r="2349" spans="2:19">
      <c r="B2349" s="5">
        <v>1956</v>
      </c>
      <c r="C2349" s="34">
        <v>81363.92</v>
      </c>
      <c r="D2349" s="34">
        <v>81363.92</v>
      </c>
      <c r="E2349" s="34">
        <v>81363.92</v>
      </c>
      <c r="F2349" s="34">
        <v>81363.92</v>
      </c>
      <c r="G2349" s="34">
        <v>81363.92</v>
      </c>
      <c r="H2349" s="34">
        <v>81363.92</v>
      </c>
      <c r="I2349" s="34">
        <v>81363.92</v>
      </c>
      <c r="J2349" s="34">
        <v>81363.92</v>
      </c>
      <c r="K2349" s="34">
        <v>81363.92</v>
      </c>
      <c r="L2349" s="34">
        <v>81363.92</v>
      </c>
      <c r="M2349" s="34">
        <v>81363.92</v>
      </c>
      <c r="N2349" s="34">
        <v>81363.92</v>
      </c>
      <c r="O2349" s="34">
        <v>81363.92</v>
      </c>
      <c r="P2349" s="34">
        <v>81363.92</v>
      </c>
      <c r="Q2349" s="34">
        <v>81363.92</v>
      </c>
      <c r="R2349" s="34">
        <v>81363.92</v>
      </c>
      <c r="S2349" s="34">
        <v>81363.92</v>
      </c>
    </row>
    <row r="2350" spans="2:19">
      <c r="B2350" s="5">
        <v>1955</v>
      </c>
      <c r="C2350" s="34">
        <v>18521.53</v>
      </c>
      <c r="D2350" s="34">
        <v>18521.53</v>
      </c>
      <c r="E2350" s="34">
        <v>18521.53</v>
      </c>
      <c r="F2350" s="34">
        <v>18521.53</v>
      </c>
      <c r="G2350" s="34">
        <v>18521.53</v>
      </c>
      <c r="H2350" s="34">
        <v>18521.53</v>
      </c>
      <c r="I2350" s="34">
        <v>18521.53</v>
      </c>
      <c r="J2350" s="34">
        <v>18521.53</v>
      </c>
      <c r="K2350" s="34">
        <v>18521.53</v>
      </c>
      <c r="L2350" s="34">
        <v>18521.53</v>
      </c>
      <c r="M2350" s="34">
        <v>18521.53</v>
      </c>
      <c r="N2350" s="34">
        <v>18521.53</v>
      </c>
      <c r="O2350" s="34">
        <v>18521.53</v>
      </c>
      <c r="P2350" s="34">
        <v>18521.53</v>
      </c>
      <c r="Q2350" s="34">
        <v>18521.53</v>
      </c>
      <c r="R2350" s="34">
        <v>18521.53</v>
      </c>
      <c r="S2350" s="34">
        <v>18521.53</v>
      </c>
    </row>
    <row r="2351" spans="2:19">
      <c r="B2351" s="5">
        <v>1954</v>
      </c>
      <c r="C2351" s="34">
        <v>23550.32</v>
      </c>
      <c r="D2351" s="34">
        <v>23550.32</v>
      </c>
      <c r="E2351" s="34">
        <v>23550.32</v>
      </c>
      <c r="F2351" s="34">
        <v>23550.32</v>
      </c>
      <c r="G2351" s="34">
        <v>23550.32</v>
      </c>
      <c r="H2351" s="34">
        <v>23550.32</v>
      </c>
      <c r="I2351" s="34">
        <v>23550.32</v>
      </c>
      <c r="J2351" s="34">
        <v>23550.32</v>
      </c>
      <c r="K2351" s="34">
        <v>23550.32</v>
      </c>
      <c r="L2351" s="34">
        <v>23550.32</v>
      </c>
      <c r="M2351" s="34">
        <v>23550.32</v>
      </c>
      <c r="N2351" s="34">
        <v>23550.32</v>
      </c>
      <c r="O2351" s="34">
        <v>23550.32</v>
      </c>
      <c r="P2351" s="34">
        <v>23550.32</v>
      </c>
      <c r="Q2351" s="34">
        <v>23550.32</v>
      </c>
      <c r="R2351" s="34">
        <v>23550.32</v>
      </c>
      <c r="S2351" s="34">
        <v>23550.32</v>
      </c>
    </row>
    <row r="2352" spans="2:19">
      <c r="B2352" s="5">
        <v>1953</v>
      </c>
      <c r="C2352" s="34">
        <v>21093.72</v>
      </c>
      <c r="D2352" s="34">
        <v>21093.72</v>
      </c>
      <c r="E2352" s="34">
        <v>21093.72</v>
      </c>
      <c r="F2352" s="34">
        <v>21093.72</v>
      </c>
      <c r="G2352" s="34">
        <v>21093.72</v>
      </c>
      <c r="H2352" s="34">
        <v>21093.72</v>
      </c>
      <c r="I2352" s="34">
        <v>21093.72</v>
      </c>
      <c r="J2352" s="34">
        <v>21093.72</v>
      </c>
      <c r="K2352" s="34">
        <v>21093.72</v>
      </c>
      <c r="L2352" s="34">
        <v>21093.72</v>
      </c>
      <c r="M2352" s="34">
        <v>21093.72</v>
      </c>
      <c r="N2352" s="34">
        <v>21093.72</v>
      </c>
      <c r="O2352" s="34">
        <v>21093.72</v>
      </c>
      <c r="P2352" s="34">
        <v>21093.72</v>
      </c>
      <c r="Q2352" s="34">
        <v>21093.72</v>
      </c>
      <c r="R2352" s="34">
        <v>21093.72</v>
      </c>
      <c r="S2352" s="34">
        <v>21093.72</v>
      </c>
    </row>
    <row r="2353" spans="2:19">
      <c r="B2353" s="5">
        <v>1952</v>
      </c>
      <c r="C2353" s="34">
        <v>31556.880000000001</v>
      </c>
      <c r="D2353" s="34">
        <v>31556.880000000001</v>
      </c>
      <c r="E2353" s="34">
        <v>31556.880000000001</v>
      </c>
      <c r="F2353" s="34">
        <v>31556.880000000001</v>
      </c>
      <c r="G2353" s="34">
        <v>31556.880000000001</v>
      </c>
      <c r="H2353" s="34">
        <v>31556.880000000001</v>
      </c>
      <c r="I2353" s="34">
        <v>31556.880000000001</v>
      </c>
      <c r="J2353" s="34">
        <v>31556.880000000001</v>
      </c>
      <c r="K2353" s="34">
        <v>31556.880000000001</v>
      </c>
      <c r="L2353" s="34">
        <v>31556.880000000001</v>
      </c>
      <c r="M2353" s="34">
        <v>31556.880000000001</v>
      </c>
      <c r="N2353" s="34">
        <v>31556.880000000001</v>
      </c>
      <c r="O2353" s="34">
        <v>31556.880000000001</v>
      </c>
      <c r="P2353" s="34">
        <v>31556.880000000001</v>
      </c>
      <c r="Q2353" s="34">
        <v>31556.880000000001</v>
      </c>
      <c r="R2353" s="34">
        <v>31556.880000000001</v>
      </c>
      <c r="S2353" s="34">
        <v>31556.880000000001</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86357.75</v>
      </c>
      <c r="D2355" s="34">
        <v>86357.75</v>
      </c>
      <c r="E2355" s="34">
        <v>86357.75</v>
      </c>
      <c r="F2355" s="34">
        <v>86357.75</v>
      </c>
      <c r="G2355" s="34">
        <v>86357.75</v>
      </c>
      <c r="H2355" s="34">
        <v>86357.75</v>
      </c>
      <c r="I2355" s="34">
        <v>86357.75</v>
      </c>
      <c r="J2355" s="34">
        <v>86357.75</v>
      </c>
      <c r="K2355" s="34">
        <v>86357.75</v>
      </c>
      <c r="L2355" s="34">
        <v>86357.75</v>
      </c>
      <c r="M2355" s="34">
        <v>86357.75</v>
      </c>
      <c r="N2355" s="34">
        <v>86357.75</v>
      </c>
      <c r="O2355" s="34">
        <v>86357.75</v>
      </c>
      <c r="P2355" s="34">
        <v>86357.75</v>
      </c>
      <c r="Q2355" s="34">
        <v>86357.75</v>
      </c>
      <c r="R2355" s="34">
        <v>86357.75</v>
      </c>
      <c r="S2355" s="34">
        <v>86357.75</v>
      </c>
    </row>
    <row r="2356" spans="2:19">
      <c r="B2356" s="5">
        <v>1949</v>
      </c>
      <c r="C2356" s="34">
        <v>3232.65</v>
      </c>
      <c r="D2356" s="34">
        <v>3232.65</v>
      </c>
      <c r="E2356" s="34">
        <v>3232.65</v>
      </c>
      <c r="F2356" s="34">
        <v>3232.65</v>
      </c>
      <c r="G2356" s="34">
        <v>3232.65</v>
      </c>
      <c r="H2356" s="34">
        <v>3232.65</v>
      </c>
      <c r="I2356" s="34">
        <v>3232.65</v>
      </c>
      <c r="J2356" s="34">
        <v>3232.65</v>
      </c>
      <c r="K2356" s="34">
        <v>3232.65</v>
      </c>
      <c r="L2356" s="34">
        <v>3232.65</v>
      </c>
      <c r="M2356" s="34">
        <v>3232.65</v>
      </c>
      <c r="N2356" s="34">
        <v>3232.65</v>
      </c>
      <c r="O2356" s="34">
        <v>3232.65</v>
      </c>
      <c r="P2356" s="34">
        <v>3232.65</v>
      </c>
      <c r="Q2356" s="34">
        <v>3232.65</v>
      </c>
      <c r="R2356" s="34">
        <v>3232.65</v>
      </c>
      <c r="S2356" s="34">
        <v>3232.65</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17329005.280000001</v>
      </c>
      <c r="D2376" s="7">
        <f>SUM(D2298:D2375)</f>
        <v>17584615.589999996</v>
      </c>
      <c r="E2376" s="7">
        <f>SUM(E2297:E2375)</f>
        <v>17910622.719999995</v>
      </c>
      <c r="F2376" s="7">
        <f>SUM(F2296:F2375)</f>
        <v>18271698.98</v>
      </c>
      <c r="G2376" s="7">
        <f>SUM(G2295:G2375)</f>
        <v>18422163.77</v>
      </c>
      <c r="H2376" s="7">
        <f>SUM(H2289:H2375)</f>
        <v>18448550.539999999</v>
      </c>
      <c r="I2376" s="7">
        <f>SUM(I2289:I2375)</f>
        <v>18549304.899999999</v>
      </c>
      <c r="J2376" s="7">
        <f t="shared" ref="J2376" si="48">SUM(J2289:J2375)</f>
        <v>18920964.68</v>
      </c>
      <c r="K2376" s="7">
        <f>SUM(K2289:K2375)</f>
        <v>19063464.159999996</v>
      </c>
      <c r="L2376" s="7">
        <f t="shared" ref="L2376" si="49">SUM(L2289:L2375)</f>
        <v>19352533.040000003</v>
      </c>
      <c r="M2376" s="7">
        <f>SUM(M2289:M2375)</f>
        <v>18153490.91</v>
      </c>
      <c r="N2376" s="10">
        <f>SUM(N2284:N2375)</f>
        <v>18618049.419999998</v>
      </c>
      <c r="O2376" s="10">
        <f>SUM(O2284:O2375)</f>
        <v>19293615.308981996</v>
      </c>
      <c r="P2376" s="10">
        <f>SUM(P2284:P2375)</f>
        <v>19633924.538982</v>
      </c>
      <c r="Q2376" s="10">
        <f>SUM(Q2284:Q2375)</f>
        <v>19919052.518982001</v>
      </c>
      <c r="R2376" s="10">
        <f>SUM(R2283:R2375)</f>
        <v>20414893.928982001</v>
      </c>
      <c r="S2376" s="10">
        <f>SUM(S2283:S2375)</f>
        <v>20780448.578981999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0">SUM(J2384:J2470)</f>
        <v>0</v>
      </c>
      <c r="K2471" s="7">
        <f>SUM(K2384:K2470)</f>
        <v>0</v>
      </c>
      <c r="L2471" s="7">
        <f t="shared" ref="L2471" si="51">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2">SUM(J2479:J2565)</f>
        <v>0</v>
      </c>
      <c r="K2566" s="7">
        <f>SUM(K2479:K2565)</f>
        <v>0</v>
      </c>
      <c r="L2566" s="7">
        <f t="shared" ref="L2566" si="53">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4">SUM(J2574:J2660)</f>
        <v>0</v>
      </c>
      <c r="K2661" s="7">
        <f>SUM(K2574:K2660)</f>
        <v>0</v>
      </c>
      <c r="L2661" s="7">
        <f t="shared" ref="L2661" si="55">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6">SUM(J2669:J2755)</f>
        <v>0</v>
      </c>
      <c r="K2756" s="7">
        <f>SUM(K2669:K2755)</f>
        <v>0</v>
      </c>
      <c r="L2756" s="7">
        <f t="shared" ref="L2756" si="57">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8">SUM(J2764:J2850)</f>
        <v>0</v>
      </c>
      <c r="K2851" s="7">
        <f>SUM(K2764:K2850)</f>
        <v>0</v>
      </c>
      <c r="L2851" s="7">
        <f t="shared" ref="L2851" si="59">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584.99286999999993</v>
      </c>
    </row>
    <row r="2854" spans="1:19">
      <c r="A2854" s="35"/>
      <c r="B2854" s="5">
        <v>2021</v>
      </c>
      <c r="C2854" s="33"/>
      <c r="D2854" s="33"/>
      <c r="E2854" s="33"/>
      <c r="F2854" s="33"/>
      <c r="G2854" s="33"/>
      <c r="H2854" s="33"/>
      <c r="I2854" s="33"/>
      <c r="J2854" s="33"/>
      <c r="K2854" s="33"/>
      <c r="L2854" s="33"/>
      <c r="M2854" s="33"/>
      <c r="N2854" s="33"/>
      <c r="O2854" s="106"/>
      <c r="P2854" s="106"/>
      <c r="Q2854" s="106"/>
      <c r="R2854" s="105">
        <v>4862.2145</v>
      </c>
      <c r="S2854" s="105">
        <v>4862.2145</v>
      </c>
    </row>
    <row r="2855" spans="1:19">
      <c r="B2855" s="5">
        <v>2020</v>
      </c>
      <c r="C2855" s="33"/>
      <c r="D2855" s="33"/>
      <c r="E2855" s="33"/>
      <c r="F2855" s="33"/>
      <c r="G2855" s="33"/>
      <c r="H2855" s="33"/>
      <c r="I2855" s="33"/>
      <c r="J2855" s="33"/>
      <c r="K2855" s="33"/>
      <c r="L2855" s="33"/>
      <c r="M2855" s="33"/>
      <c r="N2855" s="33"/>
      <c r="O2855" s="106"/>
      <c r="P2855" s="106"/>
      <c r="Q2855" s="105">
        <v>393.334</v>
      </c>
      <c r="R2855" s="105">
        <v>393.334</v>
      </c>
      <c r="S2855" s="105">
        <v>393.334</v>
      </c>
    </row>
    <row r="2856" spans="1:19">
      <c r="A2856" s="37"/>
      <c r="B2856" s="5">
        <v>2019</v>
      </c>
      <c r="C2856" s="33"/>
      <c r="D2856" s="33"/>
      <c r="E2856" s="33"/>
      <c r="F2856" s="33"/>
      <c r="G2856" s="33"/>
      <c r="H2856" s="33"/>
      <c r="I2856" s="33"/>
      <c r="J2856" s="33"/>
      <c r="K2856" s="33"/>
      <c r="L2856" s="33"/>
      <c r="M2856" s="33"/>
      <c r="N2856" s="33"/>
      <c r="O2856" s="106"/>
      <c r="P2856" s="105">
        <v>14754.590120000001</v>
      </c>
      <c r="Q2856" s="105">
        <v>14754.590120000001</v>
      </c>
      <c r="R2856" s="105">
        <v>14754.590120000001</v>
      </c>
      <c r="S2856" s="105">
        <v>14754.590120000001</v>
      </c>
    </row>
    <row r="2857" spans="1:19">
      <c r="A2857" s="37"/>
      <c r="B2857" s="5">
        <v>2018</v>
      </c>
      <c r="C2857" s="33"/>
      <c r="D2857" s="33"/>
      <c r="E2857" s="33"/>
      <c r="F2857" s="33"/>
      <c r="G2857" s="33"/>
      <c r="H2857" s="33"/>
      <c r="I2857" s="33"/>
      <c r="J2857" s="33"/>
      <c r="K2857" s="33"/>
      <c r="L2857" s="33"/>
      <c r="M2857" s="33"/>
      <c r="N2857" s="33"/>
      <c r="O2857" s="105">
        <v>86550.206977000009</v>
      </c>
      <c r="P2857" s="105">
        <v>86550.206977000009</v>
      </c>
      <c r="Q2857" s="105">
        <v>86550.206977000009</v>
      </c>
      <c r="R2857" s="105">
        <v>86550.206977000009</v>
      </c>
      <c r="S2857" s="105">
        <v>86550.206977000009</v>
      </c>
    </row>
    <row r="2858" spans="1:19">
      <c r="A2858" s="37"/>
      <c r="B2858" s="5">
        <v>2017</v>
      </c>
      <c r="C2858" s="33"/>
      <c r="D2858" s="33"/>
      <c r="E2858" s="33"/>
      <c r="F2858" s="33"/>
      <c r="G2858" s="33"/>
      <c r="H2858" s="33"/>
      <c r="I2858" s="33"/>
      <c r="J2858" s="33"/>
      <c r="K2858" s="33"/>
      <c r="L2858" s="33"/>
      <c r="M2858" s="33"/>
      <c r="N2858" s="34">
        <v>0</v>
      </c>
      <c r="O2858" s="105">
        <v>2132.5845990000003</v>
      </c>
      <c r="P2858" s="105">
        <v>2132.5845990000003</v>
      </c>
      <c r="Q2858" s="105">
        <v>2132.5845990000003</v>
      </c>
      <c r="R2858" s="105">
        <v>2132.5845990000003</v>
      </c>
      <c r="S2858" s="105">
        <v>2132.5845990000003</v>
      </c>
    </row>
    <row r="2859" spans="1:19">
      <c r="B2859" s="5">
        <v>2016</v>
      </c>
      <c r="C2859" s="33"/>
      <c r="D2859" s="33"/>
      <c r="E2859" s="33"/>
      <c r="F2859" s="33"/>
      <c r="G2859" s="33"/>
      <c r="H2859" s="33"/>
      <c r="I2859" s="33"/>
      <c r="J2859" s="33"/>
      <c r="K2859" s="33"/>
      <c r="L2859" s="33"/>
      <c r="M2859" s="34">
        <v>1198.45</v>
      </c>
      <c r="N2859" s="34">
        <v>1198.45</v>
      </c>
      <c r="O2859" s="105">
        <v>7162</v>
      </c>
      <c r="P2859" s="105">
        <v>7162</v>
      </c>
      <c r="Q2859" s="105">
        <v>7162</v>
      </c>
      <c r="R2859" s="105">
        <v>7162</v>
      </c>
      <c r="S2859" s="105">
        <v>7162</v>
      </c>
    </row>
    <row r="2860" spans="1:19">
      <c r="B2860" s="5">
        <v>2015</v>
      </c>
      <c r="C2860" s="33"/>
      <c r="D2860" s="33"/>
      <c r="E2860" s="33"/>
      <c r="F2860" s="33"/>
      <c r="G2860" s="33"/>
      <c r="H2860" s="33"/>
      <c r="I2860" s="33"/>
      <c r="J2860" s="33"/>
      <c r="K2860" s="33"/>
      <c r="L2860" s="34">
        <v>1747.24</v>
      </c>
      <c r="M2860" s="34">
        <v>1747.24</v>
      </c>
      <c r="N2860" s="34">
        <v>1747.24</v>
      </c>
      <c r="O2860" s="105">
        <v>10442</v>
      </c>
      <c r="P2860" s="105">
        <v>10442</v>
      </c>
      <c r="Q2860" s="105">
        <v>10442</v>
      </c>
      <c r="R2860" s="105">
        <v>10442</v>
      </c>
      <c r="S2860" s="105">
        <v>10442</v>
      </c>
    </row>
    <row r="2861" spans="1:19">
      <c r="B2861" s="5">
        <v>2014</v>
      </c>
      <c r="C2861" s="33"/>
      <c r="D2861" s="33"/>
      <c r="E2861" s="33"/>
      <c r="F2861" s="33"/>
      <c r="G2861" s="33"/>
      <c r="H2861" s="33"/>
      <c r="I2861" s="33"/>
      <c r="J2861" s="33"/>
      <c r="K2861" s="34">
        <v>4334.9399999999996</v>
      </c>
      <c r="L2861" s="34">
        <v>4334.9399999999996</v>
      </c>
      <c r="M2861" s="34">
        <v>4334.9399999999996</v>
      </c>
      <c r="N2861" s="34">
        <v>4334.9399999999996</v>
      </c>
      <c r="O2861" s="105">
        <v>25906</v>
      </c>
      <c r="P2861" s="105">
        <v>25906</v>
      </c>
      <c r="Q2861" s="105">
        <v>25906</v>
      </c>
      <c r="R2861" s="105">
        <v>25906</v>
      </c>
      <c r="S2861" s="105">
        <v>25906</v>
      </c>
    </row>
    <row r="2862" spans="1:19">
      <c r="B2862" s="5">
        <v>2013</v>
      </c>
      <c r="C2862" s="33"/>
      <c r="D2862" s="33"/>
      <c r="E2862" s="33"/>
      <c r="F2862" s="33"/>
      <c r="G2862" s="33"/>
      <c r="H2862" s="33"/>
      <c r="I2862" s="33"/>
      <c r="J2862" s="34">
        <v>0</v>
      </c>
      <c r="K2862" s="34">
        <v>0</v>
      </c>
      <c r="L2862" s="34">
        <v>0</v>
      </c>
      <c r="M2862" s="34">
        <v>0</v>
      </c>
      <c r="N2862" s="34">
        <v>0</v>
      </c>
      <c r="O2862" s="105">
        <v>0</v>
      </c>
      <c r="P2862" s="105">
        <v>0</v>
      </c>
      <c r="Q2862" s="105">
        <v>0</v>
      </c>
      <c r="R2862" s="105">
        <v>0</v>
      </c>
      <c r="S2862" s="105">
        <v>0</v>
      </c>
    </row>
    <row r="2863" spans="1:19">
      <c r="B2863" s="5">
        <v>2012</v>
      </c>
      <c r="C2863" s="33"/>
      <c r="D2863" s="33"/>
      <c r="E2863" s="33"/>
      <c r="F2863" s="33"/>
      <c r="G2863" s="33"/>
      <c r="H2863" s="33"/>
      <c r="I2863" s="34">
        <v>1859.3</v>
      </c>
      <c r="J2863" s="34">
        <v>1859.3</v>
      </c>
      <c r="K2863" s="34">
        <v>1859.3</v>
      </c>
      <c r="L2863" s="34">
        <v>1859.3</v>
      </c>
      <c r="M2863" s="34">
        <v>1859.3</v>
      </c>
      <c r="N2863" s="34">
        <v>1859.3</v>
      </c>
      <c r="O2863" s="105">
        <v>217638</v>
      </c>
      <c r="P2863" s="105">
        <v>217638</v>
      </c>
      <c r="Q2863" s="105">
        <v>217638</v>
      </c>
      <c r="R2863" s="105">
        <v>217638</v>
      </c>
      <c r="S2863" s="105">
        <v>217638</v>
      </c>
    </row>
    <row r="2864" spans="1:19">
      <c r="B2864" s="5">
        <v>2011</v>
      </c>
      <c r="C2864" s="33"/>
      <c r="D2864" s="33"/>
      <c r="E2864" s="33"/>
      <c r="F2864" s="33"/>
      <c r="G2864" s="33"/>
      <c r="H2864" s="34">
        <v>0</v>
      </c>
      <c r="I2864" s="34">
        <v>0</v>
      </c>
      <c r="J2864" s="34">
        <v>0</v>
      </c>
      <c r="K2864" s="34">
        <v>0</v>
      </c>
      <c r="L2864" s="34">
        <v>0</v>
      </c>
      <c r="M2864" s="34">
        <v>0</v>
      </c>
      <c r="N2864" s="34">
        <v>0</v>
      </c>
      <c r="O2864" s="105">
        <v>0</v>
      </c>
      <c r="P2864" s="105">
        <v>0</v>
      </c>
      <c r="Q2864" s="105">
        <v>0</v>
      </c>
      <c r="R2864" s="105">
        <v>0</v>
      </c>
      <c r="S2864" s="105">
        <v>0</v>
      </c>
    </row>
    <row r="2865" spans="2:19">
      <c r="B2865" s="5">
        <v>2010</v>
      </c>
      <c r="C2865" s="33"/>
      <c r="D2865" s="33"/>
      <c r="E2865" s="33"/>
      <c r="F2865" s="33"/>
      <c r="G2865" s="34">
        <v>21512.09</v>
      </c>
      <c r="H2865" s="34">
        <v>21512.09</v>
      </c>
      <c r="I2865" s="34">
        <v>21512.09</v>
      </c>
      <c r="J2865" s="34">
        <v>21512.09</v>
      </c>
      <c r="K2865" s="34">
        <v>21512.09</v>
      </c>
      <c r="L2865" s="34">
        <v>21512.09</v>
      </c>
      <c r="M2865" s="34">
        <v>2273.9499999999998</v>
      </c>
      <c r="N2865" s="34">
        <v>2273.9499999999998</v>
      </c>
      <c r="O2865" s="105">
        <v>13590</v>
      </c>
      <c r="P2865" s="105">
        <v>13590</v>
      </c>
      <c r="Q2865" s="105">
        <v>13590</v>
      </c>
      <c r="R2865" s="105">
        <v>13590</v>
      </c>
      <c r="S2865" s="105">
        <v>13590</v>
      </c>
    </row>
    <row r="2866" spans="2:19">
      <c r="B2866" s="5">
        <v>2009</v>
      </c>
      <c r="C2866" s="33"/>
      <c r="D2866" s="33"/>
      <c r="E2866" s="33"/>
      <c r="F2866" s="34">
        <v>8930.7800000000007</v>
      </c>
      <c r="G2866" s="34">
        <v>8930.7800000000007</v>
      </c>
      <c r="H2866" s="34">
        <v>8930.7800000000007</v>
      </c>
      <c r="I2866" s="34">
        <v>8930.7800000000007</v>
      </c>
      <c r="J2866" s="34">
        <v>8930.7800000000007</v>
      </c>
      <c r="K2866" s="34">
        <v>8930.7800000000007</v>
      </c>
      <c r="L2866" s="34">
        <v>8930.7800000000007</v>
      </c>
      <c r="M2866" s="34">
        <v>748.17</v>
      </c>
      <c r="N2866" s="34">
        <v>748.17</v>
      </c>
      <c r="O2866" s="105">
        <v>4471</v>
      </c>
      <c r="P2866" s="105">
        <v>4471</v>
      </c>
      <c r="Q2866" s="105">
        <v>4471</v>
      </c>
      <c r="R2866" s="105">
        <v>4471</v>
      </c>
      <c r="S2866" s="105">
        <v>4471</v>
      </c>
    </row>
    <row r="2867" spans="2:19">
      <c r="B2867" s="5">
        <v>2008</v>
      </c>
      <c r="C2867" s="33"/>
      <c r="D2867" s="33"/>
      <c r="E2867" s="34">
        <v>20739.169999999998</v>
      </c>
      <c r="F2867" s="34">
        <v>20739.169999999998</v>
      </c>
      <c r="G2867" s="34">
        <v>20739.169999999998</v>
      </c>
      <c r="H2867" s="34">
        <v>20739.169999999998</v>
      </c>
      <c r="I2867" s="34">
        <v>20739.169999999998</v>
      </c>
      <c r="J2867" s="34">
        <v>20739.169999999998</v>
      </c>
      <c r="K2867" s="34">
        <v>20739.169999999998</v>
      </c>
      <c r="L2867" s="34">
        <v>20739.169999999998</v>
      </c>
      <c r="M2867" s="34">
        <v>2709.34</v>
      </c>
      <c r="N2867" s="34">
        <v>2709.34</v>
      </c>
      <c r="O2867" s="105">
        <v>2709</v>
      </c>
      <c r="P2867" s="105">
        <v>2709</v>
      </c>
      <c r="Q2867" s="105">
        <v>2709</v>
      </c>
      <c r="R2867" s="105">
        <v>2709</v>
      </c>
      <c r="S2867" s="105">
        <v>2709</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105">
        <v>0</v>
      </c>
      <c r="P2868" s="105">
        <v>0</v>
      </c>
      <c r="Q2868" s="105">
        <v>0</v>
      </c>
      <c r="R2868" s="105">
        <v>0</v>
      </c>
      <c r="S2868" s="105">
        <v>0</v>
      </c>
    </row>
    <row r="2869" spans="2:19">
      <c r="B2869" s="5">
        <v>2006</v>
      </c>
      <c r="C2869" s="34">
        <v>2542.79</v>
      </c>
      <c r="D2869" s="34">
        <v>2542.79</v>
      </c>
      <c r="E2869" s="34">
        <v>2542.79</v>
      </c>
      <c r="F2869" s="34">
        <v>2542.79</v>
      </c>
      <c r="G2869" s="34">
        <v>2542.79</v>
      </c>
      <c r="H2869" s="34">
        <v>2542.79</v>
      </c>
      <c r="I2869" s="34">
        <v>2542.79</v>
      </c>
      <c r="J2869" s="34">
        <v>2542.79</v>
      </c>
      <c r="K2869" s="34">
        <v>2542.79</v>
      </c>
      <c r="L2869" s="34">
        <v>2542.79</v>
      </c>
      <c r="M2869" s="34">
        <v>308.37</v>
      </c>
      <c r="N2869" s="34">
        <v>308.37</v>
      </c>
      <c r="O2869" s="105">
        <v>1843</v>
      </c>
      <c r="P2869" s="105">
        <v>1843</v>
      </c>
      <c r="Q2869" s="105">
        <v>1843</v>
      </c>
      <c r="R2869" s="105">
        <v>1843</v>
      </c>
      <c r="S2869" s="105">
        <v>1843</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105">
        <v>0</v>
      </c>
      <c r="P2870" s="105">
        <v>0</v>
      </c>
      <c r="Q2870" s="105">
        <v>0</v>
      </c>
      <c r="R2870" s="105">
        <v>0</v>
      </c>
      <c r="S2870" s="105">
        <v>0</v>
      </c>
    </row>
    <row r="2871" spans="2:19">
      <c r="B2871" s="5">
        <v>2004</v>
      </c>
      <c r="C2871" s="34">
        <v>14343.9</v>
      </c>
      <c r="D2871" s="34">
        <v>14343.9</v>
      </c>
      <c r="E2871" s="34">
        <v>14343.9</v>
      </c>
      <c r="F2871" s="34">
        <v>14343.9</v>
      </c>
      <c r="G2871" s="34">
        <v>14343.9</v>
      </c>
      <c r="H2871" s="34">
        <v>14343.9</v>
      </c>
      <c r="I2871" s="34">
        <v>14343.9</v>
      </c>
      <c r="J2871" s="34">
        <v>14343.9</v>
      </c>
      <c r="K2871" s="34">
        <v>14343.9</v>
      </c>
      <c r="L2871" s="34">
        <v>14343.9</v>
      </c>
      <c r="M2871" s="34">
        <v>4869.13</v>
      </c>
      <c r="N2871" s="34">
        <v>4869.13</v>
      </c>
      <c r="O2871" s="105">
        <v>20586</v>
      </c>
      <c r="P2871" s="105">
        <v>20586</v>
      </c>
      <c r="Q2871" s="105">
        <v>20586</v>
      </c>
      <c r="R2871" s="105">
        <v>20586</v>
      </c>
      <c r="S2871" s="105">
        <v>20586</v>
      </c>
    </row>
    <row r="2872" spans="2:19">
      <c r="B2872" s="5">
        <v>2003</v>
      </c>
      <c r="C2872" s="34">
        <v>30107.1</v>
      </c>
      <c r="D2872" s="34">
        <v>30107.1</v>
      </c>
      <c r="E2872" s="34">
        <v>30107.1</v>
      </c>
      <c r="F2872" s="34">
        <v>30107.1</v>
      </c>
      <c r="G2872" s="34">
        <v>30107.1</v>
      </c>
      <c r="H2872" s="34">
        <v>30107.1</v>
      </c>
      <c r="I2872" s="34">
        <v>30107.1</v>
      </c>
      <c r="J2872" s="34">
        <v>30107.1</v>
      </c>
      <c r="K2872" s="34">
        <v>30107.1</v>
      </c>
      <c r="L2872" s="34">
        <v>30107.1</v>
      </c>
      <c r="M2872" s="34">
        <v>3651.2</v>
      </c>
      <c r="N2872" s="34">
        <v>3651.2</v>
      </c>
      <c r="O2872" s="105">
        <v>21820</v>
      </c>
      <c r="P2872" s="105">
        <v>21820</v>
      </c>
      <c r="Q2872" s="105">
        <v>21820</v>
      </c>
      <c r="R2872" s="105">
        <v>21820</v>
      </c>
      <c r="S2872" s="105">
        <v>21820</v>
      </c>
    </row>
    <row r="2873" spans="2:19">
      <c r="B2873" s="5">
        <v>2002</v>
      </c>
      <c r="C2873" s="34">
        <v>1506770.36</v>
      </c>
      <c r="D2873" s="34">
        <v>1506770.36</v>
      </c>
      <c r="E2873" s="34">
        <v>1506770.36</v>
      </c>
      <c r="F2873" s="34">
        <v>1506770.36</v>
      </c>
      <c r="G2873" s="34">
        <v>1506770.36</v>
      </c>
      <c r="H2873" s="34">
        <v>1506770.36</v>
      </c>
      <c r="I2873" s="34">
        <v>1506770.36</v>
      </c>
      <c r="J2873" s="34">
        <v>1506770.36</v>
      </c>
      <c r="K2873" s="34">
        <v>1506770.36</v>
      </c>
      <c r="L2873" s="34">
        <v>1506770.36</v>
      </c>
      <c r="M2873" s="34">
        <v>1485839.45</v>
      </c>
      <c r="N2873" s="34">
        <v>1485839.45</v>
      </c>
      <c r="O2873" s="105">
        <v>1500214</v>
      </c>
      <c r="P2873" s="105">
        <v>1500214</v>
      </c>
      <c r="Q2873" s="105">
        <v>1500214</v>
      </c>
      <c r="R2873" s="105">
        <v>1500214</v>
      </c>
      <c r="S2873" s="105">
        <v>1500214</v>
      </c>
    </row>
    <row r="2874" spans="2:19">
      <c r="B2874" s="5">
        <v>2001</v>
      </c>
      <c r="C2874" s="34">
        <v>12201.87</v>
      </c>
      <c r="D2874" s="34">
        <v>12201.87</v>
      </c>
      <c r="E2874" s="34">
        <v>12201.87</v>
      </c>
      <c r="F2874" s="34">
        <v>12201.87</v>
      </c>
      <c r="G2874" s="34">
        <v>12201.87</v>
      </c>
      <c r="H2874" s="34">
        <v>12201.87</v>
      </c>
      <c r="I2874" s="34">
        <v>12201.87</v>
      </c>
      <c r="J2874" s="34">
        <v>12201.87</v>
      </c>
      <c r="K2874" s="34">
        <v>12201.87</v>
      </c>
      <c r="L2874" s="34">
        <v>12201.87</v>
      </c>
      <c r="M2874" s="34">
        <v>1479.77</v>
      </c>
      <c r="N2874" s="34">
        <v>1479.77</v>
      </c>
      <c r="O2874" s="105">
        <v>8844</v>
      </c>
      <c r="P2874" s="105">
        <v>8844</v>
      </c>
      <c r="Q2874" s="105">
        <v>8844</v>
      </c>
      <c r="R2874" s="105">
        <v>8844</v>
      </c>
      <c r="S2874" s="105">
        <v>8844</v>
      </c>
    </row>
    <row r="2875" spans="2:19">
      <c r="B2875" s="5">
        <v>2000</v>
      </c>
      <c r="C2875" s="34">
        <v>307179.51</v>
      </c>
      <c r="D2875" s="34">
        <v>307179.51</v>
      </c>
      <c r="E2875" s="34">
        <v>307179.51</v>
      </c>
      <c r="F2875" s="34">
        <v>307179.51</v>
      </c>
      <c r="G2875" s="34">
        <v>307179.51</v>
      </c>
      <c r="H2875" s="34">
        <v>307179.51</v>
      </c>
      <c r="I2875" s="34">
        <v>307179.51</v>
      </c>
      <c r="J2875" s="34">
        <v>307179.51</v>
      </c>
      <c r="K2875" s="34">
        <v>307179.51</v>
      </c>
      <c r="L2875" s="34">
        <v>307179.51</v>
      </c>
      <c r="M2875" s="34">
        <v>125736.17</v>
      </c>
      <c r="N2875" s="34">
        <v>125736.17</v>
      </c>
      <c r="O2875" s="105">
        <v>278198</v>
      </c>
      <c r="P2875" s="105">
        <v>278198</v>
      </c>
      <c r="Q2875" s="105">
        <v>278198</v>
      </c>
      <c r="R2875" s="105">
        <v>278198</v>
      </c>
      <c r="S2875" s="105">
        <v>278198</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105">
        <v>0</v>
      </c>
      <c r="P2876" s="105">
        <v>0</v>
      </c>
      <c r="Q2876" s="105">
        <v>0</v>
      </c>
      <c r="R2876" s="105">
        <v>0</v>
      </c>
      <c r="S2876" s="105">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105">
        <v>0</v>
      </c>
      <c r="P2877" s="105">
        <v>0</v>
      </c>
      <c r="Q2877" s="105">
        <v>0</v>
      </c>
      <c r="R2877" s="105">
        <v>0</v>
      </c>
      <c r="S2877" s="105">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105">
        <v>0</v>
      </c>
      <c r="P2878" s="105">
        <v>0</v>
      </c>
      <c r="Q2878" s="105">
        <v>0</v>
      </c>
      <c r="R2878" s="105">
        <v>0</v>
      </c>
      <c r="S2878" s="105">
        <v>0</v>
      </c>
    </row>
    <row r="2879" spans="2:19">
      <c r="B2879" s="5">
        <v>1996</v>
      </c>
      <c r="C2879" s="34">
        <v>1737.41</v>
      </c>
      <c r="D2879" s="34">
        <v>1737.41</v>
      </c>
      <c r="E2879" s="34">
        <v>1737.41</v>
      </c>
      <c r="F2879" s="34">
        <v>1737.41</v>
      </c>
      <c r="G2879" s="34">
        <v>1737.41</v>
      </c>
      <c r="H2879" s="34">
        <v>1737.41</v>
      </c>
      <c r="I2879" s="34">
        <v>1737.41</v>
      </c>
      <c r="J2879" s="34">
        <v>1737.41</v>
      </c>
      <c r="K2879" s="34">
        <v>1737.41</v>
      </c>
      <c r="L2879" s="34">
        <v>1737.41</v>
      </c>
      <c r="M2879" s="34">
        <v>210.7</v>
      </c>
      <c r="N2879" s="34">
        <v>210.7</v>
      </c>
      <c r="O2879" s="105">
        <v>1259</v>
      </c>
      <c r="P2879" s="105">
        <v>1259</v>
      </c>
      <c r="Q2879" s="105">
        <v>1259</v>
      </c>
      <c r="R2879" s="105">
        <v>1259</v>
      </c>
      <c r="S2879" s="105">
        <v>1259</v>
      </c>
    </row>
    <row r="2880" spans="2:19">
      <c r="B2880" s="5">
        <v>1995</v>
      </c>
      <c r="C2880" s="34">
        <v>30810.42</v>
      </c>
      <c r="D2880" s="34">
        <v>30810.42</v>
      </c>
      <c r="E2880" s="34">
        <v>30810.42</v>
      </c>
      <c r="F2880" s="34">
        <v>30810.42</v>
      </c>
      <c r="G2880" s="34">
        <v>30810.42</v>
      </c>
      <c r="H2880" s="34">
        <v>30810.42</v>
      </c>
      <c r="I2880" s="34">
        <v>30810.42</v>
      </c>
      <c r="J2880" s="34">
        <v>30810.42</v>
      </c>
      <c r="K2880" s="34">
        <v>30810.42</v>
      </c>
      <c r="L2880" s="34">
        <v>30810.42</v>
      </c>
      <c r="M2880" s="34">
        <v>3736.49</v>
      </c>
      <c r="N2880" s="34">
        <v>3736.49</v>
      </c>
      <c r="O2880" s="105">
        <v>22329</v>
      </c>
      <c r="P2880" s="105">
        <v>22329</v>
      </c>
      <c r="Q2880" s="105">
        <v>22329</v>
      </c>
      <c r="R2880" s="105">
        <v>22329</v>
      </c>
      <c r="S2880" s="105">
        <v>22329</v>
      </c>
    </row>
    <row r="2881" spans="2:19">
      <c r="B2881" s="5">
        <v>1994</v>
      </c>
      <c r="C2881" s="34">
        <v>48412.87</v>
      </c>
      <c r="D2881" s="34">
        <v>48412.87</v>
      </c>
      <c r="E2881" s="34">
        <v>48412.87</v>
      </c>
      <c r="F2881" s="34">
        <v>48412.87</v>
      </c>
      <c r="G2881" s="34">
        <v>48412.87</v>
      </c>
      <c r="H2881" s="34">
        <v>48412.87</v>
      </c>
      <c r="I2881" s="34">
        <v>48412.87</v>
      </c>
      <c r="J2881" s="34">
        <v>48412.87</v>
      </c>
      <c r="K2881" s="34">
        <v>48412.87</v>
      </c>
      <c r="L2881" s="34">
        <v>48412.87</v>
      </c>
      <c r="M2881" s="34">
        <v>5871.21</v>
      </c>
      <c r="N2881" s="34">
        <v>5871.21</v>
      </c>
      <c r="O2881" s="105">
        <v>35087</v>
      </c>
      <c r="P2881" s="105">
        <v>35087</v>
      </c>
      <c r="Q2881" s="105">
        <v>35087</v>
      </c>
      <c r="R2881" s="105">
        <v>35087</v>
      </c>
      <c r="S2881" s="105">
        <v>35087</v>
      </c>
    </row>
    <row r="2882" spans="2:19">
      <c r="B2882" s="5">
        <v>1993</v>
      </c>
      <c r="C2882" s="34">
        <v>37876.21</v>
      </c>
      <c r="D2882" s="34">
        <v>37876.21</v>
      </c>
      <c r="E2882" s="34">
        <v>37876.21</v>
      </c>
      <c r="F2882" s="34">
        <v>37876.21</v>
      </c>
      <c r="G2882" s="34">
        <v>37876.21</v>
      </c>
      <c r="H2882" s="34">
        <v>37876.21</v>
      </c>
      <c r="I2882" s="34">
        <v>37876.21</v>
      </c>
      <c r="J2882" s="34">
        <v>37876.21</v>
      </c>
      <c r="K2882" s="34">
        <v>37876.21</v>
      </c>
      <c r="L2882" s="34">
        <v>37876.21</v>
      </c>
      <c r="M2882" s="34">
        <v>4593.3900000000003</v>
      </c>
      <c r="N2882" s="34">
        <v>4593.3900000000003</v>
      </c>
      <c r="O2882" s="105">
        <v>27450</v>
      </c>
      <c r="P2882" s="105">
        <v>27450</v>
      </c>
      <c r="Q2882" s="105">
        <v>27450</v>
      </c>
      <c r="R2882" s="105">
        <v>27450</v>
      </c>
      <c r="S2882" s="105">
        <v>27450</v>
      </c>
    </row>
    <row r="2883" spans="2:19">
      <c r="B2883" s="5">
        <v>1992</v>
      </c>
      <c r="C2883" s="34">
        <v>13190.27</v>
      </c>
      <c r="D2883" s="34">
        <v>13190.27</v>
      </c>
      <c r="E2883" s="34">
        <v>13190.27</v>
      </c>
      <c r="F2883" s="34">
        <v>13190.27</v>
      </c>
      <c r="G2883" s="34">
        <v>13190.27</v>
      </c>
      <c r="H2883" s="34">
        <v>13190.27</v>
      </c>
      <c r="I2883" s="34">
        <v>13190.27</v>
      </c>
      <c r="J2883" s="34">
        <v>13190.27</v>
      </c>
      <c r="K2883" s="34">
        <v>13190.27</v>
      </c>
      <c r="L2883" s="34">
        <v>13190.27</v>
      </c>
      <c r="M2883" s="34">
        <v>1599.63</v>
      </c>
      <c r="N2883" s="34">
        <v>1599.63</v>
      </c>
      <c r="O2883" s="105">
        <v>9560</v>
      </c>
      <c r="P2883" s="105">
        <v>9560</v>
      </c>
      <c r="Q2883" s="105">
        <v>9560</v>
      </c>
      <c r="R2883" s="105">
        <v>9560</v>
      </c>
      <c r="S2883" s="105">
        <v>9560</v>
      </c>
    </row>
    <row r="2884" spans="2:19">
      <c r="B2884" s="5">
        <v>1991</v>
      </c>
      <c r="C2884" s="34">
        <v>297682.26</v>
      </c>
      <c r="D2884" s="34">
        <v>297682.26</v>
      </c>
      <c r="E2884" s="34">
        <v>297682.26</v>
      </c>
      <c r="F2884" s="34">
        <v>297682.26</v>
      </c>
      <c r="G2884" s="34">
        <v>297682.26</v>
      </c>
      <c r="H2884" s="34">
        <v>297682.26</v>
      </c>
      <c r="I2884" s="34">
        <v>297682.26</v>
      </c>
      <c r="J2884" s="34">
        <v>297682.26</v>
      </c>
      <c r="K2884" s="34">
        <v>297682.26</v>
      </c>
      <c r="L2884" s="34">
        <v>297682.26</v>
      </c>
      <c r="M2884" s="34">
        <v>36101.019999999997</v>
      </c>
      <c r="N2884" s="34">
        <v>36101.019999999997</v>
      </c>
      <c r="O2884" s="105">
        <v>215745</v>
      </c>
      <c r="P2884" s="105">
        <v>215745</v>
      </c>
      <c r="Q2884" s="105">
        <v>215745</v>
      </c>
      <c r="R2884" s="105">
        <v>215745</v>
      </c>
      <c r="S2884" s="105">
        <v>215745</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105">
        <v>0</v>
      </c>
      <c r="P2885" s="105">
        <v>0</v>
      </c>
      <c r="Q2885" s="105">
        <v>0</v>
      </c>
      <c r="R2885" s="105">
        <v>0</v>
      </c>
      <c r="S2885" s="105">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105">
        <v>0</v>
      </c>
      <c r="P2886" s="105">
        <v>0</v>
      </c>
      <c r="Q2886" s="105">
        <v>0</v>
      </c>
      <c r="R2886" s="105">
        <v>0</v>
      </c>
      <c r="S2886" s="105">
        <v>0</v>
      </c>
    </row>
    <row r="2887" spans="2:19">
      <c r="B2887" s="5">
        <v>1988</v>
      </c>
      <c r="C2887" s="34">
        <v>4752</v>
      </c>
      <c r="D2887" s="34">
        <v>4752</v>
      </c>
      <c r="E2887" s="34">
        <v>4752</v>
      </c>
      <c r="F2887" s="34">
        <v>4752</v>
      </c>
      <c r="G2887" s="34">
        <v>4752</v>
      </c>
      <c r="H2887" s="34">
        <v>4752</v>
      </c>
      <c r="I2887" s="34">
        <v>4752</v>
      </c>
      <c r="J2887" s="34">
        <v>4752</v>
      </c>
      <c r="K2887" s="34">
        <v>4752</v>
      </c>
      <c r="L2887" s="34">
        <v>4752</v>
      </c>
      <c r="M2887" s="34">
        <v>576.29</v>
      </c>
      <c r="N2887" s="34">
        <v>576.29</v>
      </c>
      <c r="O2887" s="105">
        <v>3444</v>
      </c>
      <c r="P2887" s="105">
        <v>3444</v>
      </c>
      <c r="Q2887" s="105">
        <v>3444</v>
      </c>
      <c r="R2887" s="105">
        <v>3444</v>
      </c>
      <c r="S2887" s="105">
        <v>3444</v>
      </c>
    </row>
    <row r="2888" spans="2:19">
      <c r="B2888" s="5">
        <v>1987</v>
      </c>
      <c r="C2888" s="34">
        <v>11729.77</v>
      </c>
      <c r="D2888" s="34">
        <v>11729.77</v>
      </c>
      <c r="E2888" s="34">
        <v>11729.77</v>
      </c>
      <c r="F2888" s="34">
        <v>11729.77</v>
      </c>
      <c r="G2888" s="34">
        <v>11729.77</v>
      </c>
      <c r="H2888" s="34">
        <v>11729.77</v>
      </c>
      <c r="I2888" s="34">
        <v>11729.77</v>
      </c>
      <c r="J2888" s="34">
        <v>11729.77</v>
      </c>
      <c r="K2888" s="34">
        <v>11729.77</v>
      </c>
      <c r="L2888" s="34">
        <v>11729.77</v>
      </c>
      <c r="M2888" s="34">
        <v>1422.51</v>
      </c>
      <c r="N2888" s="34">
        <v>1422.51</v>
      </c>
      <c r="O2888" s="105">
        <v>8502</v>
      </c>
      <c r="P2888" s="105">
        <v>8502</v>
      </c>
      <c r="Q2888" s="105">
        <v>8502</v>
      </c>
      <c r="R2888" s="105">
        <v>8502</v>
      </c>
      <c r="S2888" s="105">
        <v>8502</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5939.43</v>
      </c>
      <c r="D2890" s="34">
        <v>5939.43</v>
      </c>
      <c r="E2890" s="34">
        <v>5939.43</v>
      </c>
      <c r="F2890" s="34">
        <v>5939.43</v>
      </c>
      <c r="G2890" s="34">
        <v>5939.43</v>
      </c>
      <c r="H2890" s="34">
        <v>5939.43</v>
      </c>
      <c r="I2890" s="34">
        <v>5939.43</v>
      </c>
      <c r="J2890" s="34">
        <v>5939.43</v>
      </c>
      <c r="K2890" s="34">
        <v>5939.43</v>
      </c>
      <c r="L2890" s="34">
        <v>5939.43</v>
      </c>
      <c r="M2890" s="34">
        <v>720.3</v>
      </c>
      <c r="N2890" s="34">
        <v>720.3</v>
      </c>
      <c r="O2890" s="34">
        <v>720.3</v>
      </c>
      <c r="P2890" s="34">
        <v>720.3</v>
      </c>
      <c r="Q2890" s="34">
        <v>720.3</v>
      </c>
      <c r="R2890" s="34">
        <v>720.3</v>
      </c>
      <c r="S2890" s="34">
        <v>720.3</v>
      </c>
    </row>
    <row r="2891" spans="2:19">
      <c r="B2891" s="5">
        <v>1984</v>
      </c>
      <c r="C2891" s="34">
        <v>24768.68</v>
      </c>
      <c r="D2891" s="34">
        <v>24768.68</v>
      </c>
      <c r="E2891" s="34">
        <v>24768.68</v>
      </c>
      <c r="F2891" s="34">
        <v>24768.68</v>
      </c>
      <c r="G2891" s="34">
        <v>24768.68</v>
      </c>
      <c r="H2891" s="34">
        <v>24768.68</v>
      </c>
      <c r="I2891" s="34">
        <v>24768.68</v>
      </c>
      <c r="J2891" s="34">
        <v>24768.68</v>
      </c>
      <c r="K2891" s="34">
        <v>24768.68</v>
      </c>
      <c r="L2891" s="34">
        <v>24768.68</v>
      </c>
      <c r="M2891" s="34">
        <v>3003.79</v>
      </c>
      <c r="N2891" s="34">
        <v>3003.79</v>
      </c>
      <c r="O2891" s="34">
        <v>3003.79</v>
      </c>
      <c r="P2891" s="34">
        <v>3003.79</v>
      </c>
      <c r="Q2891" s="34">
        <v>3003.79</v>
      </c>
      <c r="R2891" s="34">
        <v>3003.79</v>
      </c>
      <c r="S2891" s="34">
        <v>3003.79</v>
      </c>
    </row>
    <row r="2892" spans="2:19">
      <c r="B2892" s="5">
        <v>1983</v>
      </c>
      <c r="C2892" s="34">
        <v>65980.17</v>
      </c>
      <c r="D2892" s="34">
        <v>65980.17</v>
      </c>
      <c r="E2892" s="34">
        <v>65980.17</v>
      </c>
      <c r="F2892" s="34">
        <v>65980.17</v>
      </c>
      <c r="G2892" s="34">
        <v>65980.17</v>
      </c>
      <c r="H2892" s="34">
        <v>65980.17</v>
      </c>
      <c r="I2892" s="34">
        <v>65980.17</v>
      </c>
      <c r="J2892" s="34">
        <v>65980.17</v>
      </c>
      <c r="K2892" s="34">
        <v>65980.17</v>
      </c>
      <c r="L2892" s="34">
        <v>65980.17</v>
      </c>
      <c r="M2892" s="34">
        <v>8001.66</v>
      </c>
      <c r="N2892" s="34">
        <v>8001.66</v>
      </c>
      <c r="O2892" s="34">
        <v>8001.66</v>
      </c>
      <c r="P2892" s="34">
        <v>8001.66</v>
      </c>
      <c r="Q2892" s="34">
        <v>8001.66</v>
      </c>
      <c r="R2892" s="34">
        <v>8001.66</v>
      </c>
      <c r="S2892" s="34">
        <v>8001.66</v>
      </c>
    </row>
    <row r="2893" spans="2:19">
      <c r="B2893" s="5">
        <v>1982</v>
      </c>
      <c r="C2893" s="34">
        <v>2643.14</v>
      </c>
      <c r="D2893" s="34">
        <v>2643.14</v>
      </c>
      <c r="E2893" s="34">
        <v>2643.14</v>
      </c>
      <c r="F2893" s="34">
        <v>2643.14</v>
      </c>
      <c r="G2893" s="34">
        <v>2643.14</v>
      </c>
      <c r="H2893" s="34">
        <v>2643.14</v>
      </c>
      <c r="I2893" s="34">
        <v>2643.14</v>
      </c>
      <c r="J2893" s="34">
        <v>2643.14</v>
      </c>
      <c r="K2893" s="34">
        <v>2643.14</v>
      </c>
      <c r="L2893" s="34">
        <v>2643.14</v>
      </c>
      <c r="M2893" s="34">
        <v>320.54000000000002</v>
      </c>
      <c r="N2893" s="34">
        <v>320.54000000000002</v>
      </c>
      <c r="O2893" s="34">
        <v>320.54000000000002</v>
      </c>
      <c r="P2893" s="34">
        <v>320.54000000000002</v>
      </c>
      <c r="Q2893" s="34">
        <v>320.54000000000002</v>
      </c>
      <c r="R2893" s="34">
        <v>320.54000000000002</v>
      </c>
      <c r="S2893" s="34">
        <v>320.54000000000002</v>
      </c>
    </row>
    <row r="2894" spans="2:19">
      <c r="B2894" s="5">
        <v>1981</v>
      </c>
      <c r="C2894" s="34">
        <v>3600.71</v>
      </c>
      <c r="D2894" s="34">
        <v>3600.71</v>
      </c>
      <c r="E2894" s="34">
        <v>3600.71</v>
      </c>
      <c r="F2894" s="34">
        <v>3600.71</v>
      </c>
      <c r="G2894" s="34">
        <v>3600.71</v>
      </c>
      <c r="H2894" s="34">
        <v>3600.71</v>
      </c>
      <c r="I2894" s="34">
        <v>3600.71</v>
      </c>
      <c r="J2894" s="34">
        <v>3600.71</v>
      </c>
      <c r="K2894" s="34">
        <v>3600.71</v>
      </c>
      <c r="L2894" s="34">
        <v>3600.71</v>
      </c>
      <c r="M2894" s="34">
        <v>436.67</v>
      </c>
      <c r="N2894" s="34">
        <v>436.67</v>
      </c>
      <c r="O2894" s="34">
        <v>436.67</v>
      </c>
      <c r="P2894" s="34">
        <v>436.67</v>
      </c>
      <c r="Q2894" s="34">
        <v>436.67</v>
      </c>
      <c r="R2894" s="34">
        <v>436.67</v>
      </c>
      <c r="S2894" s="34">
        <v>436.67</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2422268.8700000006</v>
      </c>
      <c r="D2946" s="7">
        <f>SUM(D2868:D2945)</f>
        <v>2422268.8700000006</v>
      </c>
      <c r="E2946" s="7">
        <f>SUM(E2867:E2945)</f>
        <v>2443008.0400000005</v>
      </c>
      <c r="F2946" s="7">
        <f>SUM(F2866:F2945)</f>
        <v>2451938.8200000003</v>
      </c>
      <c r="G2946" s="7">
        <f>SUM(G2865:G2945)</f>
        <v>2473450.9100000006</v>
      </c>
      <c r="H2946" s="7">
        <f>SUM(H2859:H2945)</f>
        <v>2473450.9100000006</v>
      </c>
      <c r="I2946" s="7">
        <f>SUM(I2859:I2945)</f>
        <v>2475310.2100000009</v>
      </c>
      <c r="J2946" s="7">
        <f t="shared" ref="J2946" si="60">SUM(J2859:J2945)</f>
        <v>2475310.2100000009</v>
      </c>
      <c r="K2946" s="7">
        <f>SUM(K2859:K2945)</f>
        <v>2479645.1500000004</v>
      </c>
      <c r="L2946" s="7">
        <f t="shared" ref="L2946" si="61">SUM(L2859:L2945)</f>
        <v>2481392.3900000006</v>
      </c>
      <c r="M2946" s="10">
        <f>SUM(M2859:M2945)</f>
        <v>1703349.6799999997</v>
      </c>
      <c r="N2946" s="10">
        <f>SUM(N2854:N2945)</f>
        <v>1703349.6799999997</v>
      </c>
      <c r="O2946" s="10">
        <f>SUM(O2854:O2945)</f>
        <v>2537964.7515759999</v>
      </c>
      <c r="P2946" s="10">
        <f>SUM(P2854:P2945)</f>
        <v>2552719.3416959997</v>
      </c>
      <c r="Q2946" s="10">
        <f>SUM(Q2854:Q2945)</f>
        <v>2553112.675696</v>
      </c>
      <c r="R2946" s="10">
        <f>SUM(R2853:R2945)</f>
        <v>2557974.8901960002</v>
      </c>
      <c r="S2946" s="10">
        <f>SUM(S2853:S2945)</f>
        <v>2558559.883066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600084.7043000001</v>
      </c>
    </row>
    <row r="2949" spans="1:19">
      <c r="A2949" s="35"/>
      <c r="B2949" s="5">
        <v>2021</v>
      </c>
      <c r="C2949" s="33"/>
      <c r="D2949" s="33"/>
      <c r="E2949" s="33"/>
      <c r="F2949" s="33"/>
      <c r="G2949" s="33"/>
      <c r="H2949" s="33"/>
      <c r="I2949" s="33"/>
      <c r="J2949" s="33"/>
      <c r="K2949" s="33"/>
      <c r="L2949" s="33"/>
      <c r="M2949" s="33"/>
      <c r="N2949" s="33"/>
      <c r="O2949" s="106"/>
      <c r="P2949" s="106"/>
      <c r="Q2949" s="106"/>
      <c r="R2949" s="105">
        <v>538024.89</v>
      </c>
      <c r="S2949" s="105">
        <v>538024.89</v>
      </c>
    </row>
    <row r="2950" spans="1:19">
      <c r="B2950" s="5">
        <v>2020</v>
      </c>
      <c r="C2950" s="33"/>
      <c r="D2950" s="33"/>
      <c r="E2950" s="33"/>
      <c r="F2950" s="33"/>
      <c r="G2950" s="33"/>
      <c r="H2950" s="33"/>
      <c r="I2950" s="33"/>
      <c r="J2950" s="33"/>
      <c r="K2950" s="33"/>
      <c r="L2950" s="33"/>
      <c r="M2950" s="33"/>
      <c r="N2950" s="33"/>
      <c r="O2950" s="106"/>
      <c r="P2950" s="106"/>
      <c r="Q2950" s="105">
        <v>575608.68999999994</v>
      </c>
      <c r="R2950" s="105">
        <v>575608.68999999994</v>
      </c>
      <c r="S2950" s="105">
        <v>575608.68999999994</v>
      </c>
    </row>
    <row r="2951" spans="1:19">
      <c r="A2951" s="37"/>
      <c r="B2951" s="5">
        <v>2019</v>
      </c>
      <c r="C2951" s="33"/>
      <c r="D2951" s="33"/>
      <c r="E2951" s="33"/>
      <c r="F2951" s="33"/>
      <c r="G2951" s="33"/>
      <c r="H2951" s="33"/>
      <c r="I2951" s="33"/>
      <c r="J2951" s="33"/>
      <c r="K2951" s="33"/>
      <c r="L2951" s="33"/>
      <c r="M2951" s="33"/>
      <c r="N2951" s="33"/>
      <c r="O2951" s="106"/>
      <c r="P2951" s="105">
        <v>383090.26351900003</v>
      </c>
      <c r="Q2951" s="105">
        <v>383090.26351900003</v>
      </c>
      <c r="R2951" s="105">
        <v>383090.26351900003</v>
      </c>
      <c r="S2951" s="105">
        <v>383090.26351900003</v>
      </c>
    </row>
    <row r="2952" spans="1:19">
      <c r="A2952" s="37"/>
      <c r="B2952" s="5">
        <v>2018</v>
      </c>
      <c r="C2952" s="33"/>
      <c r="D2952" s="33"/>
      <c r="E2952" s="33"/>
      <c r="F2952" s="33"/>
      <c r="G2952" s="33"/>
      <c r="H2952" s="33"/>
      <c r="I2952" s="33"/>
      <c r="J2952" s="33"/>
      <c r="K2952" s="33"/>
      <c r="L2952" s="33"/>
      <c r="M2952" s="33"/>
      <c r="N2952" s="33"/>
      <c r="O2952" s="105">
        <v>671662.08252300008</v>
      </c>
      <c r="P2952" s="105">
        <v>671662.08252300008</v>
      </c>
      <c r="Q2952" s="105">
        <v>671662.08252300008</v>
      </c>
      <c r="R2952" s="105">
        <v>671662.08252300008</v>
      </c>
      <c r="S2952" s="105">
        <v>671662.08252300008</v>
      </c>
    </row>
    <row r="2953" spans="1:19">
      <c r="A2953" s="37"/>
      <c r="B2953" s="5">
        <v>2017</v>
      </c>
      <c r="C2953" s="33"/>
      <c r="D2953" s="33"/>
      <c r="E2953" s="33"/>
      <c r="F2953" s="33"/>
      <c r="G2953" s="33"/>
      <c r="H2953" s="33"/>
      <c r="I2953" s="33"/>
      <c r="J2953" s="33"/>
      <c r="K2953" s="33"/>
      <c r="L2953" s="33"/>
      <c r="M2953" s="33"/>
      <c r="N2953" s="34">
        <v>326419.53000000003</v>
      </c>
      <c r="O2953" s="105">
        <v>326419.53000000003</v>
      </c>
      <c r="P2953" s="105">
        <v>326419.53000000003</v>
      </c>
      <c r="Q2953" s="105">
        <v>326419.53000000003</v>
      </c>
      <c r="R2953" s="105">
        <v>326419.53000000003</v>
      </c>
      <c r="S2953" s="105">
        <v>326419.53000000003</v>
      </c>
    </row>
    <row r="2954" spans="1:19">
      <c r="B2954" s="5">
        <v>2016</v>
      </c>
      <c r="C2954" s="33"/>
      <c r="D2954" s="33"/>
      <c r="E2954" s="33"/>
      <c r="F2954" s="33"/>
      <c r="G2954" s="33"/>
      <c r="H2954" s="33"/>
      <c r="I2954" s="33"/>
      <c r="J2954" s="33"/>
      <c r="K2954" s="33"/>
      <c r="L2954" s="33"/>
      <c r="M2954" s="34">
        <v>168738.92</v>
      </c>
      <c r="N2954" s="34">
        <v>168738.92</v>
      </c>
      <c r="O2954" s="105">
        <v>168738.92</v>
      </c>
      <c r="P2954" s="105">
        <v>168738.92</v>
      </c>
      <c r="Q2954" s="105">
        <v>168738.92</v>
      </c>
      <c r="R2954" s="105">
        <v>168738.92</v>
      </c>
      <c r="S2954" s="105">
        <v>168738.92</v>
      </c>
    </row>
    <row r="2955" spans="1:19">
      <c r="B2955" s="5">
        <v>2015</v>
      </c>
      <c r="C2955" s="33"/>
      <c r="D2955" s="33"/>
      <c r="E2955" s="33"/>
      <c r="F2955" s="33"/>
      <c r="G2955" s="33"/>
      <c r="H2955" s="33"/>
      <c r="I2955" s="33"/>
      <c r="J2955" s="33"/>
      <c r="K2955" s="33"/>
      <c r="L2955" s="34">
        <v>677917.43</v>
      </c>
      <c r="M2955" s="34">
        <v>677917.43</v>
      </c>
      <c r="N2955" s="34">
        <v>677917.43</v>
      </c>
      <c r="O2955" s="105">
        <v>677917.43</v>
      </c>
      <c r="P2955" s="105">
        <v>677917.43</v>
      </c>
      <c r="Q2955" s="105">
        <v>677917.43</v>
      </c>
      <c r="R2955" s="105">
        <v>677917.43</v>
      </c>
      <c r="S2955" s="105">
        <v>677917.43</v>
      </c>
    </row>
    <row r="2956" spans="1:19">
      <c r="B2956" s="5">
        <v>2014</v>
      </c>
      <c r="C2956" s="33"/>
      <c r="D2956" s="33"/>
      <c r="E2956" s="33"/>
      <c r="F2956" s="33"/>
      <c r="G2956" s="33"/>
      <c r="H2956" s="33"/>
      <c r="I2956" s="33"/>
      <c r="J2956" s="33"/>
      <c r="K2956" s="34">
        <v>411765.59</v>
      </c>
      <c r="L2956" s="34">
        <v>411765.59</v>
      </c>
      <c r="M2956" s="34">
        <v>411765.59</v>
      </c>
      <c r="N2956" s="34">
        <v>411765.59</v>
      </c>
      <c r="O2956" s="105">
        <v>411765.59</v>
      </c>
      <c r="P2956" s="105">
        <v>411765.59</v>
      </c>
      <c r="Q2956" s="105">
        <v>411765.59</v>
      </c>
      <c r="R2956" s="105">
        <v>411765.59</v>
      </c>
      <c r="S2956" s="105">
        <v>411765.59</v>
      </c>
    </row>
    <row r="2957" spans="1:19">
      <c r="B2957" s="5">
        <v>2013</v>
      </c>
      <c r="C2957" s="33"/>
      <c r="D2957" s="33"/>
      <c r="E2957" s="33"/>
      <c r="F2957" s="33"/>
      <c r="G2957" s="33"/>
      <c r="H2957" s="33"/>
      <c r="I2957" s="33"/>
      <c r="J2957" s="34">
        <v>577692.29</v>
      </c>
      <c r="K2957" s="34">
        <v>577692.29</v>
      </c>
      <c r="L2957" s="34">
        <v>577692.29</v>
      </c>
      <c r="M2957" s="34">
        <v>577692.29</v>
      </c>
      <c r="N2957" s="34">
        <v>577692.29</v>
      </c>
      <c r="O2957" s="105">
        <v>577692.29</v>
      </c>
      <c r="P2957" s="105">
        <v>577692.29</v>
      </c>
      <c r="Q2957" s="105">
        <v>577692.29</v>
      </c>
      <c r="R2957" s="105">
        <v>577692.29</v>
      </c>
      <c r="S2957" s="105">
        <v>577692.29</v>
      </c>
    </row>
    <row r="2958" spans="1:19">
      <c r="B2958" s="5">
        <v>2012</v>
      </c>
      <c r="C2958" s="33"/>
      <c r="D2958" s="33"/>
      <c r="E2958" s="33"/>
      <c r="F2958" s="33"/>
      <c r="G2958" s="33"/>
      <c r="H2958" s="33"/>
      <c r="I2958" s="34">
        <v>399100.81</v>
      </c>
      <c r="J2958" s="34">
        <v>399100.81</v>
      </c>
      <c r="K2958" s="34">
        <v>399100.81</v>
      </c>
      <c r="L2958" s="34">
        <v>399100.81</v>
      </c>
      <c r="M2958" s="34">
        <v>399100.81</v>
      </c>
      <c r="N2958" s="34">
        <v>399100.81</v>
      </c>
      <c r="O2958" s="105">
        <v>399100.81</v>
      </c>
      <c r="P2958" s="105">
        <v>399100.81</v>
      </c>
      <c r="Q2958" s="105">
        <v>399100.81</v>
      </c>
      <c r="R2958" s="105">
        <v>399100.81</v>
      </c>
      <c r="S2958" s="105">
        <v>399100.81</v>
      </c>
    </row>
    <row r="2959" spans="1:19">
      <c r="B2959" s="5">
        <v>2011</v>
      </c>
      <c r="C2959" s="33"/>
      <c r="D2959" s="33"/>
      <c r="E2959" s="33"/>
      <c r="F2959" s="33"/>
      <c r="G2959" s="33"/>
      <c r="H2959" s="34">
        <v>225990.66</v>
      </c>
      <c r="I2959" s="34">
        <v>225990.66</v>
      </c>
      <c r="J2959" s="34">
        <v>225990.66</v>
      </c>
      <c r="K2959" s="34">
        <v>225990.66</v>
      </c>
      <c r="L2959" s="34">
        <v>225990.66</v>
      </c>
      <c r="M2959" s="34">
        <v>364924.79</v>
      </c>
      <c r="N2959" s="34">
        <v>364924.79</v>
      </c>
      <c r="O2959" s="105">
        <v>364924.79</v>
      </c>
      <c r="P2959" s="105">
        <v>364924.79</v>
      </c>
      <c r="Q2959" s="105">
        <v>364924.79</v>
      </c>
      <c r="R2959" s="105">
        <v>364924.79</v>
      </c>
      <c r="S2959" s="105">
        <v>364924.79</v>
      </c>
    </row>
    <row r="2960" spans="1:19">
      <c r="B2960" s="5">
        <v>2010</v>
      </c>
      <c r="C2960" s="33"/>
      <c r="D2960" s="33"/>
      <c r="E2960" s="33"/>
      <c r="F2960" s="33"/>
      <c r="G2960" s="34">
        <v>400750.75</v>
      </c>
      <c r="H2960" s="34">
        <v>400750.75</v>
      </c>
      <c r="I2960" s="34">
        <v>400750.75</v>
      </c>
      <c r="J2960" s="34">
        <v>400750.75</v>
      </c>
      <c r="K2960" s="34">
        <v>400750.75</v>
      </c>
      <c r="L2960" s="34">
        <v>400750.75</v>
      </c>
      <c r="M2960" s="34">
        <v>401600.54</v>
      </c>
      <c r="N2960" s="34">
        <v>401600.54</v>
      </c>
      <c r="O2960" s="105">
        <v>401600.54</v>
      </c>
      <c r="P2960" s="105">
        <v>401600.54</v>
      </c>
      <c r="Q2960" s="105">
        <v>401600.54</v>
      </c>
      <c r="R2960" s="105">
        <v>401600.54</v>
      </c>
      <c r="S2960" s="105">
        <v>401600.54</v>
      </c>
    </row>
    <row r="2961" spans="2:19">
      <c r="B2961" s="5">
        <v>2009</v>
      </c>
      <c r="C2961" s="33"/>
      <c r="D2961" s="33"/>
      <c r="E2961" s="33"/>
      <c r="F2961" s="34">
        <v>575366.25</v>
      </c>
      <c r="G2961" s="34">
        <v>575366.25</v>
      </c>
      <c r="H2961" s="34">
        <v>575366.25</v>
      </c>
      <c r="I2961" s="34">
        <v>575366.25</v>
      </c>
      <c r="J2961" s="34">
        <v>575366.25</v>
      </c>
      <c r="K2961" s="34">
        <v>575366.25</v>
      </c>
      <c r="L2961" s="34">
        <v>575366.25</v>
      </c>
      <c r="M2961" s="34">
        <v>575366.25</v>
      </c>
      <c r="N2961" s="34">
        <v>575366.25</v>
      </c>
      <c r="O2961" s="105">
        <v>575366.25</v>
      </c>
      <c r="P2961" s="105">
        <v>575366.25</v>
      </c>
      <c r="Q2961" s="105">
        <v>575366.25</v>
      </c>
      <c r="R2961" s="105">
        <v>575366.25</v>
      </c>
      <c r="S2961" s="105">
        <v>575366.25</v>
      </c>
    </row>
    <row r="2962" spans="2:19">
      <c r="B2962" s="5">
        <v>2008</v>
      </c>
      <c r="C2962" s="33"/>
      <c r="D2962" s="33"/>
      <c r="E2962" s="34">
        <v>584056.30000000005</v>
      </c>
      <c r="F2962" s="34">
        <v>584056.30000000005</v>
      </c>
      <c r="G2962" s="34">
        <v>584056.30000000005</v>
      </c>
      <c r="H2962" s="34">
        <v>584056.30000000005</v>
      </c>
      <c r="I2962" s="34">
        <v>584056.30000000005</v>
      </c>
      <c r="J2962" s="34">
        <v>584056.30000000005</v>
      </c>
      <c r="K2962" s="34">
        <v>584056.30000000005</v>
      </c>
      <c r="L2962" s="34">
        <v>584056.30000000005</v>
      </c>
      <c r="M2962" s="34">
        <v>584056.30000000005</v>
      </c>
      <c r="N2962" s="34">
        <v>584056.30000000005</v>
      </c>
      <c r="O2962" s="105">
        <v>584056.30000000005</v>
      </c>
      <c r="P2962" s="105">
        <v>584056.30000000005</v>
      </c>
      <c r="Q2962" s="105">
        <v>584056.30000000005</v>
      </c>
      <c r="R2962" s="105">
        <v>584056.30000000005</v>
      </c>
      <c r="S2962" s="105">
        <v>584056.30000000005</v>
      </c>
    </row>
    <row r="2963" spans="2:19">
      <c r="B2963" s="5">
        <v>2007</v>
      </c>
      <c r="C2963" s="33"/>
      <c r="D2963" s="34">
        <v>414142.77</v>
      </c>
      <c r="E2963" s="34">
        <v>414142.77</v>
      </c>
      <c r="F2963" s="34">
        <v>414142.77</v>
      </c>
      <c r="G2963" s="34">
        <v>414142.77</v>
      </c>
      <c r="H2963" s="34">
        <v>414142.77</v>
      </c>
      <c r="I2963" s="34">
        <v>414142.77</v>
      </c>
      <c r="J2963" s="34">
        <v>414142.77</v>
      </c>
      <c r="K2963" s="34">
        <v>414142.77</v>
      </c>
      <c r="L2963" s="34">
        <v>414142.77</v>
      </c>
      <c r="M2963" s="34">
        <v>414142.77</v>
      </c>
      <c r="N2963" s="34">
        <v>414142.77</v>
      </c>
      <c r="O2963" s="105">
        <v>414142.77</v>
      </c>
      <c r="P2963" s="105">
        <v>414142.77</v>
      </c>
      <c r="Q2963" s="105">
        <v>414142.77</v>
      </c>
      <c r="R2963" s="105">
        <v>414142.77</v>
      </c>
      <c r="S2963" s="105">
        <v>414142.77</v>
      </c>
    </row>
    <row r="2964" spans="2:19">
      <c r="B2964" s="5">
        <v>2006</v>
      </c>
      <c r="C2964" s="34">
        <v>441180.95</v>
      </c>
      <c r="D2964" s="34">
        <v>441180.95</v>
      </c>
      <c r="E2964" s="34">
        <v>441180.95</v>
      </c>
      <c r="F2964" s="34">
        <v>441180.95</v>
      </c>
      <c r="G2964" s="34">
        <v>441180.95</v>
      </c>
      <c r="H2964" s="34">
        <v>441180.95</v>
      </c>
      <c r="I2964" s="34">
        <v>441180.95</v>
      </c>
      <c r="J2964" s="34">
        <v>441180.95</v>
      </c>
      <c r="K2964" s="34">
        <v>441180.95</v>
      </c>
      <c r="L2964" s="34">
        <v>441180.95</v>
      </c>
      <c r="M2964" s="34">
        <v>441180.95</v>
      </c>
      <c r="N2964" s="34">
        <v>441180.95</v>
      </c>
      <c r="O2964" s="105">
        <v>441180.95</v>
      </c>
      <c r="P2964" s="105">
        <v>441180.95</v>
      </c>
      <c r="Q2964" s="105">
        <v>441180.95</v>
      </c>
      <c r="R2964" s="105">
        <v>441180.95</v>
      </c>
      <c r="S2964" s="105">
        <v>441180.95</v>
      </c>
    </row>
    <row r="2965" spans="2:19">
      <c r="B2965" s="5">
        <v>2005</v>
      </c>
      <c r="C2965" s="34">
        <v>369574.75</v>
      </c>
      <c r="D2965" s="34">
        <v>369574.75</v>
      </c>
      <c r="E2965" s="34">
        <v>369574.75</v>
      </c>
      <c r="F2965" s="34">
        <v>369574.75</v>
      </c>
      <c r="G2965" s="34">
        <v>369574.75</v>
      </c>
      <c r="H2965" s="34">
        <v>369574.75</v>
      </c>
      <c r="I2965" s="34">
        <v>369574.75</v>
      </c>
      <c r="J2965" s="34">
        <v>369574.75</v>
      </c>
      <c r="K2965" s="34">
        <v>369574.75</v>
      </c>
      <c r="L2965" s="34">
        <v>369574.75</v>
      </c>
      <c r="M2965" s="34">
        <v>369574.75</v>
      </c>
      <c r="N2965" s="34">
        <v>369574.75</v>
      </c>
      <c r="O2965" s="105">
        <v>369574.75</v>
      </c>
      <c r="P2965" s="105">
        <v>369574.75</v>
      </c>
      <c r="Q2965" s="105">
        <v>369574.75</v>
      </c>
      <c r="R2965" s="105">
        <v>369574.75</v>
      </c>
      <c r="S2965" s="105">
        <v>369574.75</v>
      </c>
    </row>
    <row r="2966" spans="2:19">
      <c r="B2966" s="5">
        <v>2004</v>
      </c>
      <c r="C2966" s="34">
        <v>503256.1</v>
      </c>
      <c r="D2966" s="34">
        <v>503256.1</v>
      </c>
      <c r="E2966" s="34">
        <v>503256.1</v>
      </c>
      <c r="F2966" s="34">
        <v>503256.1</v>
      </c>
      <c r="G2966" s="34">
        <v>503256.1</v>
      </c>
      <c r="H2966" s="34">
        <v>503256.1</v>
      </c>
      <c r="I2966" s="34">
        <v>503256.1</v>
      </c>
      <c r="J2966" s="34">
        <v>503256.1</v>
      </c>
      <c r="K2966" s="34">
        <v>503256.1</v>
      </c>
      <c r="L2966" s="34">
        <v>503256.1</v>
      </c>
      <c r="M2966" s="34">
        <v>503256.1</v>
      </c>
      <c r="N2966" s="34">
        <v>503256.1</v>
      </c>
      <c r="O2966" s="105">
        <v>503256.1</v>
      </c>
      <c r="P2966" s="105">
        <v>503256.1</v>
      </c>
      <c r="Q2966" s="105">
        <v>503256.1</v>
      </c>
      <c r="R2966" s="105">
        <v>503256.1</v>
      </c>
      <c r="S2966" s="105">
        <v>503256.1</v>
      </c>
    </row>
    <row r="2967" spans="2:19">
      <c r="B2967" s="5">
        <v>2003</v>
      </c>
      <c r="C2967" s="34">
        <v>421527.32</v>
      </c>
      <c r="D2967" s="34">
        <v>421527.32</v>
      </c>
      <c r="E2967" s="34">
        <v>421527.32</v>
      </c>
      <c r="F2967" s="34">
        <v>421527.32</v>
      </c>
      <c r="G2967" s="34">
        <v>421527.32</v>
      </c>
      <c r="H2967" s="34">
        <v>421527.32</v>
      </c>
      <c r="I2967" s="34">
        <v>421527.32</v>
      </c>
      <c r="J2967" s="34">
        <v>421527.32</v>
      </c>
      <c r="K2967" s="34">
        <v>421527.32</v>
      </c>
      <c r="L2967" s="34">
        <v>421527.32</v>
      </c>
      <c r="M2967" s="34">
        <v>421527.32</v>
      </c>
      <c r="N2967" s="34">
        <v>421527.32</v>
      </c>
      <c r="O2967" s="105">
        <v>421527.32</v>
      </c>
      <c r="P2967" s="105">
        <v>421527.32</v>
      </c>
      <c r="Q2967" s="105">
        <v>421527.32</v>
      </c>
      <c r="R2967" s="105">
        <v>421527.32</v>
      </c>
      <c r="S2967" s="105">
        <v>421527.32</v>
      </c>
    </row>
    <row r="2968" spans="2:19">
      <c r="B2968" s="5">
        <v>2002</v>
      </c>
      <c r="C2968" s="34">
        <v>597974.11</v>
      </c>
      <c r="D2968" s="34">
        <v>597974.11</v>
      </c>
      <c r="E2968" s="34">
        <v>597974.11</v>
      </c>
      <c r="F2968" s="34">
        <v>597974.11</v>
      </c>
      <c r="G2968" s="34">
        <v>597974.11</v>
      </c>
      <c r="H2968" s="34">
        <v>597974.11</v>
      </c>
      <c r="I2968" s="34">
        <v>597974.11</v>
      </c>
      <c r="J2968" s="34">
        <v>597974.11</v>
      </c>
      <c r="K2968" s="34">
        <v>597974.11</v>
      </c>
      <c r="L2968" s="34">
        <v>597974.11</v>
      </c>
      <c r="M2968" s="34">
        <v>597974.11</v>
      </c>
      <c r="N2968" s="34">
        <v>597974.11</v>
      </c>
      <c r="O2968" s="105">
        <v>597974.11</v>
      </c>
      <c r="P2968" s="105">
        <v>597974.11</v>
      </c>
      <c r="Q2968" s="105">
        <v>597974.11</v>
      </c>
      <c r="R2968" s="105">
        <v>597974.11</v>
      </c>
      <c r="S2968" s="105">
        <v>597974.11</v>
      </c>
    </row>
    <row r="2969" spans="2:19">
      <c r="B2969" s="5">
        <v>2001</v>
      </c>
      <c r="C2969" s="34">
        <v>422683.7</v>
      </c>
      <c r="D2969" s="34">
        <v>422683.7</v>
      </c>
      <c r="E2969" s="34">
        <v>422683.7</v>
      </c>
      <c r="F2969" s="34">
        <v>422683.7</v>
      </c>
      <c r="G2969" s="34">
        <v>422683.7</v>
      </c>
      <c r="H2969" s="34">
        <v>422683.7</v>
      </c>
      <c r="I2969" s="34">
        <v>422683.7</v>
      </c>
      <c r="J2969" s="34">
        <v>422683.7</v>
      </c>
      <c r="K2969" s="34">
        <v>422683.7</v>
      </c>
      <c r="L2969" s="34">
        <v>422683.7</v>
      </c>
      <c r="M2969" s="34">
        <v>422683.7</v>
      </c>
      <c r="N2969" s="34">
        <v>422683.7</v>
      </c>
      <c r="O2969" s="105">
        <v>422683.7</v>
      </c>
      <c r="P2969" s="105">
        <v>422683.7</v>
      </c>
      <c r="Q2969" s="105">
        <v>422683.7</v>
      </c>
      <c r="R2969" s="105">
        <v>422683.7</v>
      </c>
      <c r="S2969" s="105">
        <v>422683.7</v>
      </c>
    </row>
    <row r="2970" spans="2:19">
      <c r="B2970" s="5">
        <v>2000</v>
      </c>
      <c r="C2970" s="34">
        <v>599451.17000000004</v>
      </c>
      <c r="D2970" s="34">
        <v>599451.17000000004</v>
      </c>
      <c r="E2970" s="34">
        <v>599451.17000000004</v>
      </c>
      <c r="F2970" s="34">
        <v>599451.17000000004</v>
      </c>
      <c r="G2970" s="34">
        <v>599451.17000000004</v>
      </c>
      <c r="H2970" s="34">
        <v>599451.17000000004</v>
      </c>
      <c r="I2970" s="34">
        <v>599451.17000000004</v>
      </c>
      <c r="J2970" s="34">
        <v>599451.17000000004</v>
      </c>
      <c r="K2970" s="34">
        <v>599451.17000000004</v>
      </c>
      <c r="L2970" s="34">
        <v>599451.17000000004</v>
      </c>
      <c r="M2970" s="34">
        <v>599451.17000000004</v>
      </c>
      <c r="N2970" s="34">
        <v>599451.17000000004</v>
      </c>
      <c r="O2970" s="105">
        <v>599451.17000000004</v>
      </c>
      <c r="P2970" s="105">
        <v>599451.17000000004</v>
      </c>
      <c r="Q2970" s="105">
        <v>599451.17000000004</v>
      </c>
      <c r="R2970" s="105">
        <v>599451.17000000004</v>
      </c>
      <c r="S2970" s="105">
        <v>599451.17000000004</v>
      </c>
    </row>
    <row r="2971" spans="2:19">
      <c r="B2971" s="5">
        <v>1999</v>
      </c>
      <c r="C2971" s="34">
        <v>635606.62</v>
      </c>
      <c r="D2971" s="34">
        <v>635606.62</v>
      </c>
      <c r="E2971" s="34">
        <v>635606.62</v>
      </c>
      <c r="F2971" s="34">
        <v>635606.62</v>
      </c>
      <c r="G2971" s="34">
        <v>635606.62</v>
      </c>
      <c r="H2971" s="34">
        <v>635606.62</v>
      </c>
      <c r="I2971" s="34">
        <v>635606.62</v>
      </c>
      <c r="J2971" s="34">
        <v>635606.62</v>
      </c>
      <c r="K2971" s="34">
        <v>635606.62</v>
      </c>
      <c r="L2971" s="34">
        <v>635606.62</v>
      </c>
      <c r="M2971" s="34">
        <v>635606.62</v>
      </c>
      <c r="N2971" s="34">
        <v>635606.62</v>
      </c>
      <c r="O2971" s="105">
        <v>635606.62</v>
      </c>
      <c r="P2971" s="105">
        <v>635606.62</v>
      </c>
      <c r="Q2971" s="105">
        <v>635606.62</v>
      </c>
      <c r="R2971" s="105">
        <v>635606.62</v>
      </c>
      <c r="S2971" s="105">
        <v>635606.62</v>
      </c>
    </row>
    <row r="2972" spans="2:19">
      <c r="B2972" s="5">
        <v>1998</v>
      </c>
      <c r="C2972" s="34">
        <v>603786.52</v>
      </c>
      <c r="D2972" s="34">
        <v>603786.52</v>
      </c>
      <c r="E2972" s="34">
        <v>603786.52</v>
      </c>
      <c r="F2972" s="34">
        <v>603786.52</v>
      </c>
      <c r="G2972" s="34">
        <v>603786.52</v>
      </c>
      <c r="H2972" s="34">
        <v>603786.52</v>
      </c>
      <c r="I2972" s="34">
        <v>603786.52</v>
      </c>
      <c r="J2972" s="34">
        <v>603786.52</v>
      </c>
      <c r="K2972" s="34">
        <v>603786.52</v>
      </c>
      <c r="L2972" s="34">
        <v>603786.52</v>
      </c>
      <c r="M2972" s="34">
        <v>603786.52</v>
      </c>
      <c r="N2972" s="34">
        <v>603786.52</v>
      </c>
      <c r="O2972" s="105">
        <v>603786.52</v>
      </c>
      <c r="P2972" s="105">
        <v>603786.52</v>
      </c>
      <c r="Q2972" s="105">
        <v>603786.52</v>
      </c>
      <c r="R2972" s="105">
        <v>603786.52</v>
      </c>
      <c r="S2972" s="105">
        <v>603786.52</v>
      </c>
    </row>
    <row r="2973" spans="2:19">
      <c r="B2973" s="5">
        <v>1997</v>
      </c>
      <c r="C2973" s="34">
        <v>456015.48</v>
      </c>
      <c r="D2973" s="34">
        <v>456015.48</v>
      </c>
      <c r="E2973" s="34">
        <v>456015.48</v>
      </c>
      <c r="F2973" s="34">
        <v>456015.48</v>
      </c>
      <c r="G2973" s="34">
        <v>456015.48</v>
      </c>
      <c r="H2973" s="34">
        <v>456015.48</v>
      </c>
      <c r="I2973" s="34">
        <v>456015.48</v>
      </c>
      <c r="J2973" s="34">
        <v>456015.48</v>
      </c>
      <c r="K2973" s="34">
        <v>456015.48</v>
      </c>
      <c r="L2973" s="34">
        <v>456015.48</v>
      </c>
      <c r="M2973" s="34">
        <v>456015.48</v>
      </c>
      <c r="N2973" s="34">
        <v>456015.48</v>
      </c>
      <c r="O2973" s="105">
        <v>456015.48</v>
      </c>
      <c r="P2973" s="105">
        <v>456015.48</v>
      </c>
      <c r="Q2973" s="105">
        <v>456015.48</v>
      </c>
      <c r="R2973" s="105">
        <v>456015.48</v>
      </c>
      <c r="S2973" s="105">
        <v>456015.48</v>
      </c>
    </row>
    <row r="2974" spans="2:19">
      <c r="B2974" s="5">
        <v>1996</v>
      </c>
      <c r="C2974" s="34">
        <v>589767.47</v>
      </c>
      <c r="D2974" s="34">
        <v>589767.47</v>
      </c>
      <c r="E2974" s="34">
        <v>589767.47</v>
      </c>
      <c r="F2974" s="34">
        <v>589767.47</v>
      </c>
      <c r="G2974" s="34">
        <v>589767.47</v>
      </c>
      <c r="H2974" s="34">
        <v>589767.47</v>
      </c>
      <c r="I2974" s="34">
        <v>589767.47</v>
      </c>
      <c r="J2974" s="34">
        <v>589767.47</v>
      </c>
      <c r="K2974" s="34">
        <v>589767.47</v>
      </c>
      <c r="L2974" s="34">
        <v>589767.47</v>
      </c>
      <c r="M2974" s="34">
        <v>589767.47</v>
      </c>
      <c r="N2974" s="34">
        <v>589767.47</v>
      </c>
      <c r="O2974" s="105">
        <v>589767.47</v>
      </c>
      <c r="P2974" s="105">
        <v>589767.47</v>
      </c>
      <c r="Q2974" s="105">
        <v>589767.47</v>
      </c>
      <c r="R2974" s="105">
        <v>589767.47</v>
      </c>
      <c r="S2974" s="105">
        <v>589767.47</v>
      </c>
    </row>
    <row r="2975" spans="2:19">
      <c r="B2975" s="5">
        <v>1995</v>
      </c>
      <c r="C2975" s="34">
        <v>581788.31000000006</v>
      </c>
      <c r="D2975" s="34">
        <v>581788.31000000006</v>
      </c>
      <c r="E2975" s="34">
        <v>581788.31000000006</v>
      </c>
      <c r="F2975" s="34">
        <v>581788.31000000006</v>
      </c>
      <c r="G2975" s="34">
        <v>581788.31000000006</v>
      </c>
      <c r="H2975" s="34">
        <v>581788.31000000006</v>
      </c>
      <c r="I2975" s="34">
        <v>581788.31000000006</v>
      </c>
      <c r="J2975" s="34">
        <v>581788.31000000006</v>
      </c>
      <c r="K2975" s="34">
        <v>581788.31000000006</v>
      </c>
      <c r="L2975" s="34">
        <v>581788.31000000006</v>
      </c>
      <c r="M2975" s="34">
        <v>581788.31000000006</v>
      </c>
      <c r="N2975" s="34">
        <v>581788.31000000006</v>
      </c>
      <c r="O2975" s="105">
        <v>581788.31000000006</v>
      </c>
      <c r="P2975" s="105">
        <v>581788.31000000006</v>
      </c>
      <c r="Q2975" s="105">
        <v>581788.31000000006</v>
      </c>
      <c r="R2975" s="105">
        <v>581788.31000000006</v>
      </c>
      <c r="S2975" s="105">
        <v>581788.31000000006</v>
      </c>
    </row>
    <row r="2976" spans="2:19">
      <c r="B2976" s="5">
        <v>1994</v>
      </c>
      <c r="C2976" s="34">
        <v>609852.64</v>
      </c>
      <c r="D2976" s="34">
        <v>609852.64</v>
      </c>
      <c r="E2976" s="34">
        <v>609852.64</v>
      </c>
      <c r="F2976" s="34">
        <v>609852.64</v>
      </c>
      <c r="G2976" s="34">
        <v>609852.64</v>
      </c>
      <c r="H2976" s="34">
        <v>609852.64</v>
      </c>
      <c r="I2976" s="34">
        <v>609852.64</v>
      </c>
      <c r="J2976" s="34">
        <v>609852.64</v>
      </c>
      <c r="K2976" s="34">
        <v>609852.64</v>
      </c>
      <c r="L2976" s="34">
        <v>609852.64</v>
      </c>
      <c r="M2976" s="34">
        <v>609852.64</v>
      </c>
      <c r="N2976" s="34">
        <v>609852.64</v>
      </c>
      <c r="O2976" s="105">
        <v>609852.64</v>
      </c>
      <c r="P2976" s="105">
        <v>609852.64</v>
      </c>
      <c r="Q2976" s="105">
        <v>609852.64</v>
      </c>
      <c r="R2976" s="105">
        <v>609852.64</v>
      </c>
      <c r="S2976" s="105">
        <v>609852.64</v>
      </c>
    </row>
    <row r="2977" spans="2:19">
      <c r="B2977" s="5">
        <v>1993</v>
      </c>
      <c r="C2977" s="34">
        <v>522680.91</v>
      </c>
      <c r="D2977" s="34">
        <v>522680.91</v>
      </c>
      <c r="E2977" s="34">
        <v>522680.91</v>
      </c>
      <c r="F2977" s="34">
        <v>522680.91</v>
      </c>
      <c r="G2977" s="34">
        <v>522680.91</v>
      </c>
      <c r="H2977" s="34">
        <v>522680.91</v>
      </c>
      <c r="I2977" s="34">
        <v>522680.91</v>
      </c>
      <c r="J2977" s="34">
        <v>522680.91</v>
      </c>
      <c r="K2977" s="34">
        <v>522680.91</v>
      </c>
      <c r="L2977" s="34">
        <v>522680.91</v>
      </c>
      <c r="M2977" s="34">
        <v>522680.91</v>
      </c>
      <c r="N2977" s="34">
        <v>522680.91</v>
      </c>
      <c r="O2977" s="105">
        <v>522680.91</v>
      </c>
      <c r="P2977" s="105">
        <v>522680.91</v>
      </c>
      <c r="Q2977" s="105">
        <v>522680.91</v>
      </c>
      <c r="R2977" s="105">
        <v>522680.91</v>
      </c>
      <c r="S2977" s="105">
        <v>522680.91</v>
      </c>
    </row>
    <row r="2978" spans="2:19">
      <c r="B2978" s="5">
        <v>1992</v>
      </c>
      <c r="C2978" s="34">
        <v>591641.80000000005</v>
      </c>
      <c r="D2978" s="34">
        <v>591641.80000000005</v>
      </c>
      <c r="E2978" s="34">
        <v>591641.80000000005</v>
      </c>
      <c r="F2978" s="34">
        <v>591641.80000000005</v>
      </c>
      <c r="G2978" s="34">
        <v>591641.80000000005</v>
      </c>
      <c r="H2978" s="34">
        <v>591641.80000000005</v>
      </c>
      <c r="I2978" s="34">
        <v>591641.80000000005</v>
      </c>
      <c r="J2978" s="34">
        <v>591641.80000000005</v>
      </c>
      <c r="K2978" s="34">
        <v>591641.80000000005</v>
      </c>
      <c r="L2978" s="34">
        <v>591641.80000000005</v>
      </c>
      <c r="M2978" s="34">
        <v>591641.80000000005</v>
      </c>
      <c r="N2978" s="34">
        <v>591641.80000000005</v>
      </c>
      <c r="O2978" s="105">
        <v>591641.80000000005</v>
      </c>
      <c r="P2978" s="105">
        <v>591641.80000000005</v>
      </c>
      <c r="Q2978" s="105">
        <v>591641.80000000005</v>
      </c>
      <c r="R2978" s="105">
        <v>591641.80000000005</v>
      </c>
      <c r="S2978" s="105">
        <v>591641.80000000005</v>
      </c>
    </row>
    <row r="2979" spans="2:19">
      <c r="B2979" s="5">
        <v>1991</v>
      </c>
      <c r="C2979" s="34">
        <v>643972.93999999994</v>
      </c>
      <c r="D2979" s="34">
        <v>643972.93999999994</v>
      </c>
      <c r="E2979" s="34">
        <v>643972.93999999994</v>
      </c>
      <c r="F2979" s="34">
        <v>643972.93999999994</v>
      </c>
      <c r="G2979" s="34">
        <v>643972.93999999994</v>
      </c>
      <c r="H2979" s="34">
        <v>643972.93999999994</v>
      </c>
      <c r="I2979" s="34">
        <v>643972.93999999994</v>
      </c>
      <c r="J2979" s="34">
        <v>643972.93999999994</v>
      </c>
      <c r="K2979" s="34">
        <v>643972.93999999994</v>
      </c>
      <c r="L2979" s="34">
        <v>643972.93999999994</v>
      </c>
      <c r="M2979" s="34">
        <v>643972.93999999994</v>
      </c>
      <c r="N2979" s="34">
        <v>643972.93999999994</v>
      </c>
      <c r="O2979" s="105">
        <v>643972.93999999994</v>
      </c>
      <c r="P2979" s="105">
        <v>643972.93999999994</v>
      </c>
      <c r="Q2979" s="105">
        <v>643972.93999999994</v>
      </c>
      <c r="R2979" s="105">
        <v>643972.93999999994</v>
      </c>
      <c r="S2979" s="105">
        <v>643972.93999999994</v>
      </c>
    </row>
    <row r="2980" spans="2:19">
      <c r="B2980" s="5">
        <v>1990</v>
      </c>
      <c r="C2980" s="34">
        <v>682318.94</v>
      </c>
      <c r="D2980" s="34">
        <v>682318.94</v>
      </c>
      <c r="E2980" s="34">
        <v>682318.94</v>
      </c>
      <c r="F2980" s="34">
        <v>682318.94</v>
      </c>
      <c r="G2980" s="34">
        <v>682318.94</v>
      </c>
      <c r="H2980" s="34">
        <v>682318.94</v>
      </c>
      <c r="I2980" s="34">
        <v>682318.94</v>
      </c>
      <c r="J2980" s="34">
        <v>682318.94</v>
      </c>
      <c r="K2980" s="34">
        <v>682318.94</v>
      </c>
      <c r="L2980" s="34">
        <v>682318.94</v>
      </c>
      <c r="M2980" s="34">
        <v>682318.94</v>
      </c>
      <c r="N2980" s="34">
        <v>682318.94</v>
      </c>
      <c r="O2980" s="105">
        <v>682318.94</v>
      </c>
      <c r="P2980" s="105">
        <v>682318.94</v>
      </c>
      <c r="Q2980" s="105">
        <v>682318.94</v>
      </c>
      <c r="R2980" s="105">
        <v>682318.94</v>
      </c>
      <c r="S2980" s="105">
        <v>682318.94</v>
      </c>
    </row>
    <row r="2981" spans="2:19">
      <c r="B2981" s="5">
        <v>1989</v>
      </c>
      <c r="C2981" s="34">
        <v>608686.05000000005</v>
      </c>
      <c r="D2981" s="34">
        <v>608686.05000000005</v>
      </c>
      <c r="E2981" s="34">
        <v>608686.05000000005</v>
      </c>
      <c r="F2981" s="34">
        <v>608686.05000000005</v>
      </c>
      <c r="G2981" s="34">
        <v>608686.05000000005</v>
      </c>
      <c r="H2981" s="34">
        <v>608686.05000000005</v>
      </c>
      <c r="I2981" s="34">
        <v>608686.05000000005</v>
      </c>
      <c r="J2981" s="34">
        <v>608686.05000000005</v>
      </c>
      <c r="K2981" s="34">
        <v>608686.05000000005</v>
      </c>
      <c r="L2981" s="34">
        <v>608686.05000000005</v>
      </c>
      <c r="M2981" s="34">
        <v>608686.05000000005</v>
      </c>
      <c r="N2981" s="34">
        <v>608686.05000000005</v>
      </c>
      <c r="O2981" s="105">
        <v>608686.05000000005</v>
      </c>
      <c r="P2981" s="105">
        <v>608686.05000000005</v>
      </c>
      <c r="Q2981" s="105">
        <v>608686.05000000005</v>
      </c>
      <c r="R2981" s="105">
        <v>608686.05000000005</v>
      </c>
      <c r="S2981" s="105">
        <v>608686.05000000005</v>
      </c>
    </row>
    <row r="2982" spans="2:19">
      <c r="B2982" s="5">
        <v>1988</v>
      </c>
      <c r="C2982" s="34">
        <v>667116.93999999994</v>
      </c>
      <c r="D2982" s="34">
        <v>667116.93999999994</v>
      </c>
      <c r="E2982" s="34">
        <v>667116.93999999994</v>
      </c>
      <c r="F2982" s="34">
        <v>667116.93999999994</v>
      </c>
      <c r="G2982" s="34">
        <v>667116.93999999994</v>
      </c>
      <c r="H2982" s="34">
        <v>667116.93999999994</v>
      </c>
      <c r="I2982" s="34">
        <v>667116.93999999994</v>
      </c>
      <c r="J2982" s="34">
        <v>667116.93999999994</v>
      </c>
      <c r="K2982" s="34">
        <v>667116.93999999994</v>
      </c>
      <c r="L2982" s="34">
        <v>667116.93999999994</v>
      </c>
      <c r="M2982" s="34">
        <v>667116.93999999994</v>
      </c>
      <c r="N2982" s="34">
        <v>667116.93999999994</v>
      </c>
      <c r="O2982" s="105">
        <v>667116.93999999994</v>
      </c>
      <c r="P2982" s="105">
        <v>667116.93999999994</v>
      </c>
      <c r="Q2982" s="105">
        <v>667116.93999999994</v>
      </c>
      <c r="R2982" s="105">
        <v>667116.93999999994</v>
      </c>
      <c r="S2982" s="105">
        <v>667116.93999999994</v>
      </c>
    </row>
    <row r="2983" spans="2:19">
      <c r="B2983" s="5">
        <v>1987</v>
      </c>
      <c r="C2983" s="34">
        <v>679092.67</v>
      </c>
      <c r="D2983" s="34">
        <v>679092.67</v>
      </c>
      <c r="E2983" s="34">
        <v>679092.67</v>
      </c>
      <c r="F2983" s="34">
        <v>679092.67</v>
      </c>
      <c r="G2983" s="34">
        <v>679092.67</v>
      </c>
      <c r="H2983" s="34">
        <v>679092.67</v>
      </c>
      <c r="I2983" s="34">
        <v>679092.67</v>
      </c>
      <c r="J2983" s="34">
        <v>679092.67</v>
      </c>
      <c r="K2983" s="34">
        <v>679092.67</v>
      </c>
      <c r="L2983" s="34">
        <v>679092.67</v>
      </c>
      <c r="M2983" s="34">
        <v>679092.67</v>
      </c>
      <c r="N2983" s="34">
        <v>679092.67</v>
      </c>
      <c r="O2983" s="105">
        <v>679092.67</v>
      </c>
      <c r="P2983" s="105">
        <v>679092.67</v>
      </c>
      <c r="Q2983" s="105">
        <v>679092.67</v>
      </c>
      <c r="R2983" s="105">
        <v>679092.67</v>
      </c>
      <c r="S2983" s="105">
        <v>679092.67</v>
      </c>
    </row>
    <row r="2984" spans="2:19">
      <c r="B2984" s="5">
        <v>1986</v>
      </c>
      <c r="C2984" s="34">
        <v>786896.1</v>
      </c>
      <c r="D2984" s="34">
        <v>786896.1</v>
      </c>
      <c r="E2984" s="34">
        <v>786896.1</v>
      </c>
      <c r="F2984" s="34">
        <v>786896.1</v>
      </c>
      <c r="G2984" s="34">
        <v>786896.1</v>
      </c>
      <c r="H2984" s="34">
        <v>786896.1</v>
      </c>
      <c r="I2984" s="34">
        <v>786896.1</v>
      </c>
      <c r="J2984" s="34">
        <v>786896.1</v>
      </c>
      <c r="K2984" s="34">
        <v>786896.1</v>
      </c>
      <c r="L2984" s="34">
        <v>786896.1</v>
      </c>
      <c r="M2984" s="34">
        <v>786896.1</v>
      </c>
      <c r="N2984" s="34">
        <v>786896.1</v>
      </c>
      <c r="O2984" s="105">
        <v>786896.1</v>
      </c>
      <c r="P2984" s="105">
        <v>786896.1</v>
      </c>
      <c r="Q2984" s="105">
        <v>786896.1</v>
      </c>
      <c r="R2984" s="105">
        <v>786896.1</v>
      </c>
      <c r="S2984" s="105">
        <v>786896.1</v>
      </c>
    </row>
    <row r="2985" spans="2:19">
      <c r="B2985" s="5">
        <v>1985</v>
      </c>
      <c r="C2985" s="34">
        <v>773791.81</v>
      </c>
      <c r="D2985" s="34">
        <v>773791.81</v>
      </c>
      <c r="E2985" s="34">
        <v>773791.81</v>
      </c>
      <c r="F2985" s="34">
        <v>773791.81</v>
      </c>
      <c r="G2985" s="34">
        <v>773791.81</v>
      </c>
      <c r="H2985" s="34">
        <v>773791.81</v>
      </c>
      <c r="I2985" s="34">
        <v>773791.81</v>
      </c>
      <c r="J2985" s="34">
        <v>773791.81</v>
      </c>
      <c r="K2985" s="34">
        <v>773791.81</v>
      </c>
      <c r="L2985" s="34">
        <v>773791.81</v>
      </c>
      <c r="M2985" s="34">
        <v>773791.81</v>
      </c>
      <c r="N2985" s="34">
        <v>773791.81</v>
      </c>
      <c r="O2985" s="105">
        <v>773791.81</v>
      </c>
      <c r="P2985" s="105">
        <v>773791.81</v>
      </c>
      <c r="Q2985" s="105">
        <v>773791.81</v>
      </c>
      <c r="R2985" s="105">
        <v>773791.81</v>
      </c>
      <c r="S2985" s="105">
        <v>773791.81</v>
      </c>
    </row>
    <row r="2986" spans="2:19">
      <c r="B2986" s="5">
        <v>1984</v>
      </c>
      <c r="C2986" s="34">
        <v>920129.56</v>
      </c>
      <c r="D2986" s="34">
        <v>920129.56</v>
      </c>
      <c r="E2986" s="34">
        <v>920129.56</v>
      </c>
      <c r="F2986" s="34">
        <v>920129.56</v>
      </c>
      <c r="G2986" s="34">
        <v>920129.56</v>
      </c>
      <c r="H2986" s="34">
        <v>920129.56</v>
      </c>
      <c r="I2986" s="34">
        <v>920129.56</v>
      </c>
      <c r="J2986" s="34">
        <v>920129.56</v>
      </c>
      <c r="K2986" s="34">
        <v>920129.56</v>
      </c>
      <c r="L2986" s="34">
        <v>920129.56</v>
      </c>
      <c r="M2986" s="34">
        <v>920129.56</v>
      </c>
      <c r="N2986" s="34">
        <v>920129.56</v>
      </c>
      <c r="O2986" s="105">
        <v>920129.56</v>
      </c>
      <c r="P2986" s="105">
        <v>920129.56</v>
      </c>
      <c r="Q2986" s="105">
        <v>920129.56</v>
      </c>
      <c r="R2986" s="105">
        <v>920129.56</v>
      </c>
      <c r="S2986" s="105">
        <v>920129.56</v>
      </c>
    </row>
    <row r="2987" spans="2:19">
      <c r="B2987" s="5">
        <v>1983</v>
      </c>
      <c r="C2987" s="34">
        <v>751906.29</v>
      </c>
      <c r="D2987" s="34">
        <v>751906.29</v>
      </c>
      <c r="E2987" s="34">
        <v>751906.29</v>
      </c>
      <c r="F2987" s="34">
        <v>751906.29</v>
      </c>
      <c r="G2987" s="34">
        <v>751906.29</v>
      </c>
      <c r="H2987" s="34">
        <v>751906.29</v>
      </c>
      <c r="I2987" s="34">
        <v>751906.29</v>
      </c>
      <c r="J2987" s="34">
        <v>751906.29</v>
      </c>
      <c r="K2987" s="34">
        <v>751906.29</v>
      </c>
      <c r="L2987" s="34">
        <v>751906.29</v>
      </c>
      <c r="M2987" s="34">
        <v>751906.29</v>
      </c>
      <c r="N2987" s="34">
        <v>751906.29</v>
      </c>
      <c r="O2987" s="105">
        <v>751906.29</v>
      </c>
      <c r="P2987" s="105">
        <v>751906.29</v>
      </c>
      <c r="Q2987" s="105">
        <v>751906.29</v>
      </c>
      <c r="R2987" s="105">
        <v>751906.29</v>
      </c>
      <c r="S2987" s="105">
        <v>751906.29</v>
      </c>
    </row>
    <row r="2988" spans="2:19">
      <c r="B2988" s="5">
        <v>1982</v>
      </c>
      <c r="C2988" s="34">
        <v>694731.18</v>
      </c>
      <c r="D2988" s="34">
        <v>694731.18</v>
      </c>
      <c r="E2988" s="34">
        <v>694731.18</v>
      </c>
      <c r="F2988" s="34">
        <v>694731.18</v>
      </c>
      <c r="G2988" s="34">
        <v>694731.18</v>
      </c>
      <c r="H2988" s="34">
        <v>694731.18</v>
      </c>
      <c r="I2988" s="34">
        <v>694731.18</v>
      </c>
      <c r="J2988" s="34">
        <v>694731.18</v>
      </c>
      <c r="K2988" s="34">
        <v>694731.18</v>
      </c>
      <c r="L2988" s="34">
        <v>694731.18</v>
      </c>
      <c r="M2988" s="34">
        <v>694731.18</v>
      </c>
      <c r="N2988" s="34">
        <v>694731.18</v>
      </c>
      <c r="O2988" s="105">
        <v>694731.18</v>
      </c>
      <c r="P2988" s="105">
        <v>694731.18</v>
      </c>
      <c r="Q2988" s="105">
        <v>694731.18</v>
      </c>
      <c r="R2988" s="105">
        <v>694731.18</v>
      </c>
      <c r="S2988" s="105">
        <v>694731.18</v>
      </c>
    </row>
    <row r="2989" spans="2:19">
      <c r="B2989" s="5">
        <v>1981</v>
      </c>
      <c r="C2989" s="34">
        <v>796479.75</v>
      </c>
      <c r="D2989" s="34">
        <v>796479.75</v>
      </c>
      <c r="E2989" s="34">
        <v>796479.75</v>
      </c>
      <c r="F2989" s="34">
        <v>796479.75</v>
      </c>
      <c r="G2989" s="34">
        <v>796479.75</v>
      </c>
      <c r="H2989" s="34">
        <v>796479.75</v>
      </c>
      <c r="I2989" s="34">
        <v>796479.75</v>
      </c>
      <c r="J2989" s="34">
        <v>796479.75</v>
      </c>
      <c r="K2989" s="34">
        <v>796479.75</v>
      </c>
      <c r="L2989" s="34">
        <v>796479.75</v>
      </c>
      <c r="M2989" s="34">
        <v>796479.75</v>
      </c>
      <c r="N2989" s="34">
        <v>796479.75</v>
      </c>
      <c r="O2989" s="105">
        <v>796479.75</v>
      </c>
      <c r="P2989" s="105">
        <v>796479.75</v>
      </c>
      <c r="Q2989" s="105">
        <v>796479.75</v>
      </c>
      <c r="R2989" s="105">
        <v>796479.75</v>
      </c>
      <c r="S2989" s="105">
        <v>796479.75</v>
      </c>
    </row>
    <row r="2990" spans="2:19">
      <c r="B2990" s="5">
        <v>1980</v>
      </c>
      <c r="C2990" s="34">
        <v>936925.91</v>
      </c>
      <c r="D2990" s="34">
        <v>936925.91</v>
      </c>
      <c r="E2990" s="34">
        <v>936925.91</v>
      </c>
      <c r="F2990" s="34">
        <v>936925.91</v>
      </c>
      <c r="G2990" s="34">
        <v>936925.91</v>
      </c>
      <c r="H2990" s="34">
        <v>936925.91</v>
      </c>
      <c r="I2990" s="34">
        <v>936925.91</v>
      </c>
      <c r="J2990" s="34">
        <v>936925.91</v>
      </c>
      <c r="K2990" s="34">
        <v>936925.91</v>
      </c>
      <c r="L2990" s="34">
        <v>936925.91</v>
      </c>
      <c r="M2990" s="34">
        <v>936925.91</v>
      </c>
      <c r="N2990" s="34">
        <v>936925.91</v>
      </c>
      <c r="O2990" s="105">
        <v>936925.91</v>
      </c>
      <c r="P2990" s="105">
        <v>936925.91</v>
      </c>
      <c r="Q2990" s="105">
        <v>936925.91</v>
      </c>
      <c r="R2990" s="105">
        <v>936925.91</v>
      </c>
      <c r="S2990" s="105">
        <v>936925.91</v>
      </c>
    </row>
    <row r="2991" spans="2:19">
      <c r="B2991" s="5">
        <v>1979</v>
      </c>
      <c r="C2991" s="34">
        <v>595476.77</v>
      </c>
      <c r="D2991" s="34">
        <v>595476.77</v>
      </c>
      <c r="E2991" s="34">
        <v>595476.77</v>
      </c>
      <c r="F2991" s="34">
        <v>595476.77</v>
      </c>
      <c r="G2991" s="34">
        <v>595476.77</v>
      </c>
      <c r="H2991" s="34">
        <v>595476.77</v>
      </c>
      <c r="I2991" s="34">
        <v>595476.77</v>
      </c>
      <c r="J2991" s="34">
        <v>595476.77</v>
      </c>
      <c r="K2991" s="34">
        <v>595476.77</v>
      </c>
      <c r="L2991" s="34">
        <v>595476.77</v>
      </c>
      <c r="M2991" s="34">
        <v>559048.75</v>
      </c>
      <c r="N2991" s="34">
        <v>559048.75</v>
      </c>
      <c r="O2991" s="105">
        <v>559048.75</v>
      </c>
      <c r="P2991" s="105">
        <v>559048.75</v>
      </c>
      <c r="Q2991" s="105">
        <v>559048.75</v>
      </c>
      <c r="R2991" s="105">
        <v>559048.75</v>
      </c>
      <c r="S2991" s="105">
        <v>559048.75</v>
      </c>
    </row>
    <row r="2992" spans="2:19">
      <c r="B2992" s="5">
        <v>1978</v>
      </c>
      <c r="C2992" s="34">
        <v>654300.18999999994</v>
      </c>
      <c r="D2992" s="34">
        <v>654300.18999999994</v>
      </c>
      <c r="E2992" s="34">
        <v>654300.18999999994</v>
      </c>
      <c r="F2992" s="34">
        <v>654300.18999999994</v>
      </c>
      <c r="G2992" s="34">
        <v>654300.18999999994</v>
      </c>
      <c r="H2992" s="34">
        <v>654300.18999999994</v>
      </c>
      <c r="I2992" s="34">
        <v>654300.18999999994</v>
      </c>
      <c r="J2992" s="34">
        <v>654300.18999999994</v>
      </c>
      <c r="K2992" s="34">
        <v>654300.18999999994</v>
      </c>
      <c r="L2992" s="34">
        <v>654300.18999999994</v>
      </c>
      <c r="M2992" s="34">
        <v>654300.18999999994</v>
      </c>
      <c r="N2992" s="34">
        <v>654300.18999999994</v>
      </c>
      <c r="O2992" s="105">
        <v>654300.18999999994</v>
      </c>
      <c r="P2992" s="105">
        <v>654300.18999999994</v>
      </c>
      <c r="Q2992" s="105">
        <v>654300.18999999994</v>
      </c>
      <c r="R2992" s="105">
        <v>654300.18999999994</v>
      </c>
      <c r="S2992" s="105">
        <v>654300.18999999994</v>
      </c>
    </row>
    <row r="2993" spans="2:19">
      <c r="B2993" s="5">
        <v>1977</v>
      </c>
      <c r="C2993" s="34">
        <v>647470.86</v>
      </c>
      <c r="D2993" s="34">
        <v>647470.86</v>
      </c>
      <c r="E2993" s="34">
        <v>647470.86</v>
      </c>
      <c r="F2993" s="34">
        <v>647470.86</v>
      </c>
      <c r="G2993" s="34">
        <v>647470.86</v>
      </c>
      <c r="H2993" s="34">
        <v>647470.86</v>
      </c>
      <c r="I2993" s="34">
        <v>647470.86</v>
      </c>
      <c r="J2993" s="34">
        <v>647470.86</v>
      </c>
      <c r="K2993" s="34">
        <v>647470.86</v>
      </c>
      <c r="L2993" s="34">
        <v>647470.86</v>
      </c>
      <c r="M2993" s="34">
        <v>647470.86</v>
      </c>
      <c r="N2993" s="34">
        <v>647470.86</v>
      </c>
      <c r="O2993" s="105">
        <v>647470.86</v>
      </c>
      <c r="P2993" s="105">
        <v>647470.86</v>
      </c>
      <c r="Q2993" s="105">
        <v>647470.86</v>
      </c>
      <c r="R2993" s="105">
        <v>647470.86</v>
      </c>
      <c r="S2993" s="105">
        <v>647470.86</v>
      </c>
    </row>
    <row r="2994" spans="2:19">
      <c r="B2994" s="5">
        <v>1976</v>
      </c>
      <c r="C2994" s="34">
        <v>435007.44</v>
      </c>
      <c r="D2994" s="34">
        <v>435007.44</v>
      </c>
      <c r="E2994" s="34">
        <v>435007.44</v>
      </c>
      <c r="F2994" s="34">
        <v>435007.44</v>
      </c>
      <c r="G2994" s="34">
        <v>435007.44</v>
      </c>
      <c r="H2994" s="34">
        <v>435007.44</v>
      </c>
      <c r="I2994" s="34">
        <v>435007.44</v>
      </c>
      <c r="J2994" s="34">
        <v>435007.44</v>
      </c>
      <c r="K2994" s="34">
        <v>435007.44</v>
      </c>
      <c r="L2994" s="34">
        <v>435007.44</v>
      </c>
      <c r="M2994" s="34">
        <v>435007.44</v>
      </c>
      <c r="N2994" s="34">
        <v>435007.44</v>
      </c>
      <c r="O2994" s="105">
        <v>435007.44</v>
      </c>
      <c r="P2994" s="105">
        <v>435007.44</v>
      </c>
      <c r="Q2994" s="105">
        <v>435007.44</v>
      </c>
      <c r="R2994" s="105">
        <v>435007.44</v>
      </c>
      <c r="S2994" s="105">
        <v>435007.44</v>
      </c>
    </row>
    <row r="2995" spans="2:19">
      <c r="B2995" s="5">
        <v>1975</v>
      </c>
      <c r="C2995" s="34">
        <v>484195.5</v>
      </c>
      <c r="D2995" s="34">
        <v>484195.5</v>
      </c>
      <c r="E2995" s="34">
        <v>484195.5</v>
      </c>
      <c r="F2995" s="34">
        <v>484195.5</v>
      </c>
      <c r="G2995" s="34">
        <v>484195.5</v>
      </c>
      <c r="H2995" s="34">
        <v>484195.5</v>
      </c>
      <c r="I2995" s="34">
        <v>484195.5</v>
      </c>
      <c r="J2995" s="34">
        <v>484195.5</v>
      </c>
      <c r="K2995" s="34">
        <v>484195.5</v>
      </c>
      <c r="L2995" s="34">
        <v>484195.5</v>
      </c>
      <c r="M2995" s="34">
        <v>484195.5</v>
      </c>
      <c r="N2995" s="34">
        <v>484195.5</v>
      </c>
      <c r="O2995" s="105">
        <v>484195.5</v>
      </c>
      <c r="P2995" s="105">
        <v>484195.5</v>
      </c>
      <c r="Q2995" s="105">
        <v>484195.5</v>
      </c>
      <c r="R2995" s="105">
        <v>484195.5</v>
      </c>
      <c r="S2995" s="105">
        <v>484195.5</v>
      </c>
    </row>
    <row r="2996" spans="2:19">
      <c r="B2996" s="5">
        <v>1974</v>
      </c>
      <c r="C2996" s="34">
        <v>474694.21</v>
      </c>
      <c r="D2996" s="34">
        <v>474694.21</v>
      </c>
      <c r="E2996" s="34">
        <v>474694.21</v>
      </c>
      <c r="F2996" s="34">
        <v>474694.21</v>
      </c>
      <c r="G2996" s="34">
        <v>474694.21</v>
      </c>
      <c r="H2996" s="34">
        <v>474694.21</v>
      </c>
      <c r="I2996" s="34">
        <v>474694.21</v>
      </c>
      <c r="J2996" s="34">
        <v>474694.21</v>
      </c>
      <c r="K2996" s="34">
        <v>474694.21</v>
      </c>
      <c r="L2996" s="34">
        <v>474694.21</v>
      </c>
      <c r="M2996" s="34">
        <v>474694.21</v>
      </c>
      <c r="N2996" s="34">
        <v>474694.21</v>
      </c>
      <c r="O2996" s="105">
        <v>474694.21</v>
      </c>
      <c r="P2996" s="105">
        <v>474694.21</v>
      </c>
      <c r="Q2996" s="105">
        <v>474694.21</v>
      </c>
      <c r="R2996" s="105">
        <v>474694.21</v>
      </c>
      <c r="S2996" s="105">
        <v>474694.21</v>
      </c>
    </row>
    <row r="2997" spans="2:19">
      <c r="B2997" s="5">
        <v>1973</v>
      </c>
      <c r="C2997" s="34">
        <v>361300.32</v>
      </c>
      <c r="D2997" s="34">
        <v>361300.32</v>
      </c>
      <c r="E2997" s="34">
        <v>361300.32</v>
      </c>
      <c r="F2997" s="34">
        <v>361300.32</v>
      </c>
      <c r="G2997" s="34">
        <v>361300.32</v>
      </c>
      <c r="H2997" s="34">
        <v>361300.32</v>
      </c>
      <c r="I2997" s="34">
        <v>361300.32</v>
      </c>
      <c r="J2997" s="34">
        <v>361300.32</v>
      </c>
      <c r="K2997" s="34">
        <v>361300.32</v>
      </c>
      <c r="L2997" s="34">
        <v>361300.32</v>
      </c>
      <c r="M2997" s="34">
        <v>361300.32</v>
      </c>
      <c r="N2997" s="34">
        <v>361300.32</v>
      </c>
      <c r="O2997" s="105">
        <v>361300.32</v>
      </c>
      <c r="P2997" s="105">
        <v>361300.32</v>
      </c>
      <c r="Q2997" s="105">
        <v>361300.32</v>
      </c>
      <c r="R2997" s="105">
        <v>361300.32</v>
      </c>
      <c r="S2997" s="105">
        <v>361300.32</v>
      </c>
    </row>
    <row r="2998" spans="2:19">
      <c r="B2998" s="5">
        <v>1972</v>
      </c>
      <c r="C2998" s="34">
        <v>383234.06</v>
      </c>
      <c r="D2998" s="34">
        <v>383234.06</v>
      </c>
      <c r="E2998" s="34">
        <v>383234.06</v>
      </c>
      <c r="F2998" s="34">
        <v>383234.06</v>
      </c>
      <c r="G2998" s="34">
        <v>383234.06</v>
      </c>
      <c r="H2998" s="34">
        <v>383234.06</v>
      </c>
      <c r="I2998" s="34">
        <v>383234.06</v>
      </c>
      <c r="J2998" s="34">
        <v>383234.06</v>
      </c>
      <c r="K2998" s="34">
        <v>383234.06</v>
      </c>
      <c r="L2998" s="34">
        <v>383234.06</v>
      </c>
      <c r="M2998" s="34">
        <v>383234.06</v>
      </c>
      <c r="N2998" s="34">
        <v>383234.06</v>
      </c>
      <c r="O2998" s="105">
        <v>383234.06</v>
      </c>
      <c r="P2998" s="105">
        <v>383234.06</v>
      </c>
      <c r="Q2998" s="105">
        <v>383234.06</v>
      </c>
      <c r="R2998" s="105">
        <v>383234.06</v>
      </c>
      <c r="S2998" s="105">
        <v>383234.06</v>
      </c>
    </row>
    <row r="2999" spans="2:19">
      <c r="B2999" s="5">
        <v>1971</v>
      </c>
      <c r="C2999" s="34">
        <v>396236.64</v>
      </c>
      <c r="D2999" s="34">
        <v>396236.64</v>
      </c>
      <c r="E2999" s="34">
        <v>396236.64</v>
      </c>
      <c r="F2999" s="34">
        <v>396236.64</v>
      </c>
      <c r="G2999" s="34">
        <v>396236.64</v>
      </c>
      <c r="H2999" s="34">
        <v>396236.64</v>
      </c>
      <c r="I2999" s="34">
        <v>396236.64</v>
      </c>
      <c r="J2999" s="34">
        <v>396236.64</v>
      </c>
      <c r="K2999" s="34">
        <v>396236.64</v>
      </c>
      <c r="L2999" s="34">
        <v>396236.64</v>
      </c>
      <c r="M2999" s="34">
        <v>396236.64</v>
      </c>
      <c r="N2999" s="34">
        <v>396236.64</v>
      </c>
      <c r="O2999" s="34">
        <v>396236.64</v>
      </c>
      <c r="P2999" s="34">
        <v>396236.64</v>
      </c>
      <c r="Q2999" s="34">
        <v>396236.64</v>
      </c>
      <c r="R2999" s="34">
        <v>396236.64</v>
      </c>
      <c r="S2999" s="34">
        <v>396236.64</v>
      </c>
    </row>
    <row r="3000" spans="2:19">
      <c r="B3000" s="5">
        <v>1970</v>
      </c>
      <c r="C3000" s="34">
        <v>238492.96</v>
      </c>
      <c r="D3000" s="34">
        <v>238492.96</v>
      </c>
      <c r="E3000" s="34">
        <v>238492.96</v>
      </c>
      <c r="F3000" s="34">
        <v>238492.96</v>
      </c>
      <c r="G3000" s="34">
        <v>238492.96</v>
      </c>
      <c r="H3000" s="34">
        <v>238492.96</v>
      </c>
      <c r="I3000" s="34">
        <v>238492.96</v>
      </c>
      <c r="J3000" s="34">
        <v>238492.96</v>
      </c>
      <c r="K3000" s="34">
        <v>238492.96</v>
      </c>
      <c r="L3000" s="34">
        <v>238492.96</v>
      </c>
      <c r="M3000" s="34">
        <v>238492.96</v>
      </c>
      <c r="N3000" s="34">
        <v>238492.96</v>
      </c>
      <c r="O3000" s="34">
        <v>238492.96</v>
      </c>
      <c r="P3000" s="34">
        <v>238492.96</v>
      </c>
      <c r="Q3000" s="34">
        <v>238492.96</v>
      </c>
      <c r="R3000" s="34">
        <v>238492.96</v>
      </c>
      <c r="S3000" s="34">
        <v>238492.96</v>
      </c>
    </row>
    <row r="3001" spans="2:19">
      <c r="B3001" s="5">
        <v>1969</v>
      </c>
      <c r="C3001" s="34">
        <v>179965.57</v>
      </c>
      <c r="D3001" s="34">
        <v>179965.57</v>
      </c>
      <c r="E3001" s="34">
        <v>179965.57</v>
      </c>
      <c r="F3001" s="34">
        <v>179965.57</v>
      </c>
      <c r="G3001" s="34">
        <v>179965.57</v>
      </c>
      <c r="H3001" s="34">
        <v>179965.57</v>
      </c>
      <c r="I3001" s="34">
        <v>179965.57</v>
      </c>
      <c r="J3001" s="34">
        <v>179965.57</v>
      </c>
      <c r="K3001" s="34">
        <v>179965.57</v>
      </c>
      <c r="L3001" s="34">
        <v>179965.57</v>
      </c>
      <c r="M3001" s="34">
        <v>179965.57</v>
      </c>
      <c r="N3001" s="34">
        <v>179965.57</v>
      </c>
      <c r="O3001" s="34">
        <v>179965.57</v>
      </c>
      <c r="P3001" s="34">
        <v>179965.57</v>
      </c>
      <c r="Q3001" s="34">
        <v>179965.57</v>
      </c>
      <c r="R3001" s="34">
        <v>179965.57</v>
      </c>
      <c r="S3001" s="34">
        <v>179965.57</v>
      </c>
    </row>
    <row r="3002" spans="2:19">
      <c r="B3002" s="5">
        <v>1968</v>
      </c>
      <c r="C3002" s="34">
        <v>168129.26</v>
      </c>
      <c r="D3002" s="34">
        <v>168129.26</v>
      </c>
      <c r="E3002" s="34">
        <v>168129.26</v>
      </c>
      <c r="F3002" s="34">
        <v>168129.26</v>
      </c>
      <c r="G3002" s="34">
        <v>168129.26</v>
      </c>
      <c r="H3002" s="34">
        <v>168129.26</v>
      </c>
      <c r="I3002" s="34">
        <v>168129.26</v>
      </c>
      <c r="J3002" s="34">
        <v>168129.26</v>
      </c>
      <c r="K3002" s="34">
        <v>168129.26</v>
      </c>
      <c r="L3002" s="34">
        <v>168129.26</v>
      </c>
      <c r="M3002" s="34">
        <v>168129.26</v>
      </c>
      <c r="N3002" s="34">
        <v>168129.26</v>
      </c>
      <c r="O3002" s="34">
        <v>168129.26</v>
      </c>
      <c r="P3002" s="34">
        <v>168129.26</v>
      </c>
      <c r="Q3002" s="34">
        <v>168129.26</v>
      </c>
      <c r="R3002" s="34">
        <v>168129.26</v>
      </c>
      <c r="S3002" s="34">
        <v>168129.26</v>
      </c>
    </row>
    <row r="3003" spans="2:19">
      <c r="B3003" s="5">
        <v>1967</v>
      </c>
      <c r="C3003" s="34">
        <v>176108.46</v>
      </c>
      <c r="D3003" s="34">
        <v>176108.46</v>
      </c>
      <c r="E3003" s="34">
        <v>176108.46</v>
      </c>
      <c r="F3003" s="34">
        <v>176108.46</v>
      </c>
      <c r="G3003" s="34">
        <v>176108.46</v>
      </c>
      <c r="H3003" s="34">
        <v>176108.46</v>
      </c>
      <c r="I3003" s="34">
        <v>176108.46</v>
      </c>
      <c r="J3003" s="34">
        <v>176108.46</v>
      </c>
      <c r="K3003" s="34">
        <v>176108.46</v>
      </c>
      <c r="L3003" s="34">
        <v>176108.46</v>
      </c>
      <c r="M3003" s="34">
        <v>176108.46</v>
      </c>
      <c r="N3003" s="34">
        <v>176108.46</v>
      </c>
      <c r="O3003" s="34">
        <v>176108.46</v>
      </c>
      <c r="P3003" s="34">
        <v>176108.46</v>
      </c>
      <c r="Q3003" s="34">
        <v>176108.46</v>
      </c>
      <c r="R3003" s="34">
        <v>176108.46</v>
      </c>
      <c r="S3003" s="34">
        <v>176108.46</v>
      </c>
    </row>
    <row r="3004" spans="2:19">
      <c r="B3004" s="5">
        <v>1966</v>
      </c>
      <c r="C3004" s="34">
        <v>279124.71999999997</v>
      </c>
      <c r="D3004" s="34">
        <v>279124.71999999997</v>
      </c>
      <c r="E3004" s="34">
        <v>279124.71999999997</v>
      </c>
      <c r="F3004" s="34">
        <v>279124.71999999997</v>
      </c>
      <c r="G3004" s="34">
        <v>279124.71999999997</v>
      </c>
      <c r="H3004" s="34">
        <v>279124.71999999997</v>
      </c>
      <c r="I3004" s="34">
        <v>279124.71999999997</v>
      </c>
      <c r="J3004" s="34">
        <v>279124.71999999997</v>
      </c>
      <c r="K3004" s="34">
        <v>279124.71999999997</v>
      </c>
      <c r="L3004" s="34">
        <v>279124.71999999997</v>
      </c>
      <c r="M3004" s="34">
        <v>279124.71999999997</v>
      </c>
      <c r="N3004" s="34">
        <v>279124.71999999997</v>
      </c>
      <c r="O3004" s="34">
        <v>279124.71999999997</v>
      </c>
      <c r="P3004" s="34">
        <v>279124.71999999997</v>
      </c>
      <c r="Q3004" s="34">
        <v>279124.71999999997</v>
      </c>
      <c r="R3004" s="34">
        <v>279124.71999999997</v>
      </c>
      <c r="S3004" s="34">
        <v>279124.71999999997</v>
      </c>
    </row>
    <row r="3005" spans="2:19">
      <c r="B3005" s="5">
        <v>1965</v>
      </c>
      <c r="C3005" s="34">
        <v>192880.58</v>
      </c>
      <c r="D3005" s="34">
        <v>192880.58</v>
      </c>
      <c r="E3005" s="34">
        <v>192880.58</v>
      </c>
      <c r="F3005" s="34">
        <v>192880.58</v>
      </c>
      <c r="G3005" s="34">
        <v>192880.58</v>
      </c>
      <c r="H3005" s="34">
        <v>192880.58</v>
      </c>
      <c r="I3005" s="34">
        <v>192880.58</v>
      </c>
      <c r="J3005" s="34">
        <v>192880.58</v>
      </c>
      <c r="K3005" s="34">
        <v>192880.58</v>
      </c>
      <c r="L3005" s="34">
        <v>192880.58</v>
      </c>
      <c r="M3005" s="34">
        <v>192880.58</v>
      </c>
      <c r="N3005" s="34">
        <v>192880.58</v>
      </c>
      <c r="O3005" s="34">
        <v>192880.58</v>
      </c>
      <c r="P3005" s="34">
        <v>192880.58</v>
      </c>
      <c r="Q3005" s="34">
        <v>192880.58</v>
      </c>
      <c r="R3005" s="34">
        <v>192880.58</v>
      </c>
      <c r="S3005" s="34">
        <v>192880.58</v>
      </c>
    </row>
    <row r="3006" spans="2:19">
      <c r="B3006" s="5">
        <v>1964</v>
      </c>
      <c r="C3006" s="34">
        <v>184360.95999999999</v>
      </c>
      <c r="D3006" s="34">
        <v>184360.95999999999</v>
      </c>
      <c r="E3006" s="34">
        <v>184360.95999999999</v>
      </c>
      <c r="F3006" s="34">
        <v>184360.95999999999</v>
      </c>
      <c r="G3006" s="34">
        <v>184360.95999999999</v>
      </c>
      <c r="H3006" s="34">
        <v>184360.95999999999</v>
      </c>
      <c r="I3006" s="34">
        <v>184360.95999999999</v>
      </c>
      <c r="J3006" s="34">
        <v>184360.95999999999</v>
      </c>
      <c r="K3006" s="34">
        <v>184360.95999999999</v>
      </c>
      <c r="L3006" s="34">
        <v>184360.95999999999</v>
      </c>
      <c r="M3006" s="34">
        <v>184360.95999999999</v>
      </c>
      <c r="N3006" s="34">
        <v>184360.95999999999</v>
      </c>
      <c r="O3006" s="34">
        <v>184360.95999999999</v>
      </c>
      <c r="P3006" s="34">
        <v>184360.95999999999</v>
      </c>
      <c r="Q3006" s="34">
        <v>184360.95999999999</v>
      </c>
      <c r="R3006" s="34">
        <v>184360.95999999999</v>
      </c>
      <c r="S3006" s="34">
        <v>184360.95999999999</v>
      </c>
    </row>
    <row r="3007" spans="2:19">
      <c r="B3007" s="5">
        <v>1963</v>
      </c>
      <c r="C3007" s="34">
        <v>162226.5</v>
      </c>
      <c r="D3007" s="34">
        <v>162226.5</v>
      </c>
      <c r="E3007" s="34">
        <v>162226.5</v>
      </c>
      <c r="F3007" s="34">
        <v>162226.5</v>
      </c>
      <c r="G3007" s="34">
        <v>162226.5</v>
      </c>
      <c r="H3007" s="34">
        <v>162226.5</v>
      </c>
      <c r="I3007" s="34">
        <v>162226.5</v>
      </c>
      <c r="J3007" s="34">
        <v>162226.5</v>
      </c>
      <c r="K3007" s="34">
        <v>162226.5</v>
      </c>
      <c r="L3007" s="34">
        <v>162226.5</v>
      </c>
      <c r="M3007" s="34">
        <v>162226.5</v>
      </c>
      <c r="N3007" s="34">
        <v>162226.5</v>
      </c>
      <c r="O3007" s="34">
        <v>0</v>
      </c>
      <c r="P3007" s="34">
        <v>0</v>
      </c>
      <c r="Q3007" s="34">
        <v>0</v>
      </c>
      <c r="R3007" s="34">
        <v>0</v>
      </c>
      <c r="S3007" s="34">
        <v>0</v>
      </c>
    </row>
    <row r="3008" spans="2:19">
      <c r="B3008" s="5">
        <v>1962</v>
      </c>
      <c r="C3008" s="34">
        <v>218186.5</v>
      </c>
      <c r="D3008" s="34">
        <v>218186.5</v>
      </c>
      <c r="E3008" s="34">
        <v>218186.5</v>
      </c>
      <c r="F3008" s="34">
        <v>218186.5</v>
      </c>
      <c r="G3008" s="34">
        <v>218186.5</v>
      </c>
      <c r="H3008" s="34">
        <v>218186.5</v>
      </c>
      <c r="I3008" s="34">
        <v>218186.5</v>
      </c>
      <c r="J3008" s="34">
        <v>218186.5</v>
      </c>
      <c r="K3008" s="34">
        <v>218186.5</v>
      </c>
      <c r="L3008" s="34">
        <v>218186.5</v>
      </c>
      <c r="M3008" s="34">
        <v>218186.5</v>
      </c>
      <c r="N3008" s="34">
        <v>218186.5</v>
      </c>
      <c r="O3008" s="34">
        <v>0</v>
      </c>
      <c r="P3008" s="34">
        <v>0</v>
      </c>
      <c r="Q3008" s="34">
        <v>0</v>
      </c>
      <c r="R3008" s="34">
        <v>0</v>
      </c>
      <c r="S3008" s="34">
        <v>0</v>
      </c>
    </row>
    <row r="3009" spans="2:19">
      <c r="B3009" s="5">
        <v>1961</v>
      </c>
      <c r="C3009" s="34">
        <v>201754.56</v>
      </c>
      <c r="D3009" s="34">
        <v>201754.56</v>
      </c>
      <c r="E3009" s="34">
        <v>201754.56</v>
      </c>
      <c r="F3009" s="34">
        <v>201754.56</v>
      </c>
      <c r="G3009" s="34">
        <v>201754.56</v>
      </c>
      <c r="H3009" s="34">
        <v>201754.56</v>
      </c>
      <c r="I3009" s="34">
        <v>201754.56</v>
      </c>
      <c r="J3009" s="34">
        <v>201754.56</v>
      </c>
      <c r="K3009" s="34">
        <v>201754.56</v>
      </c>
      <c r="L3009" s="34">
        <v>201754.56</v>
      </c>
      <c r="M3009" s="34">
        <v>201754.56</v>
      </c>
      <c r="N3009" s="34">
        <v>201754.56</v>
      </c>
      <c r="O3009" s="34">
        <v>201754.56</v>
      </c>
      <c r="P3009" s="34">
        <v>201754.56</v>
      </c>
      <c r="Q3009" s="34">
        <v>201754.56</v>
      </c>
      <c r="R3009" s="34">
        <v>201754.56</v>
      </c>
      <c r="S3009" s="34">
        <v>201754.56</v>
      </c>
    </row>
    <row r="3010" spans="2:19">
      <c r="B3010" s="5">
        <v>1960</v>
      </c>
      <c r="C3010" s="34">
        <v>197712.52</v>
      </c>
      <c r="D3010" s="34">
        <v>197712.52</v>
      </c>
      <c r="E3010" s="34">
        <v>197712.52</v>
      </c>
      <c r="F3010" s="34">
        <v>197712.52</v>
      </c>
      <c r="G3010" s="34">
        <v>197712.52</v>
      </c>
      <c r="H3010" s="34">
        <v>197712.52</v>
      </c>
      <c r="I3010" s="34">
        <v>197712.52</v>
      </c>
      <c r="J3010" s="34">
        <v>197712.52</v>
      </c>
      <c r="K3010" s="34">
        <v>197712.52</v>
      </c>
      <c r="L3010" s="34">
        <v>197712.52</v>
      </c>
      <c r="M3010" s="34">
        <v>197712.52</v>
      </c>
      <c r="N3010" s="34">
        <v>197712.52</v>
      </c>
      <c r="O3010" s="34">
        <v>197712.52</v>
      </c>
      <c r="P3010" s="34">
        <v>197712.52</v>
      </c>
      <c r="Q3010" s="34">
        <v>197712.52</v>
      </c>
      <c r="R3010" s="34">
        <v>197712.52</v>
      </c>
      <c r="S3010" s="34">
        <v>197712.52</v>
      </c>
    </row>
    <row r="3011" spans="2:19">
      <c r="B3011" s="5">
        <v>1959</v>
      </c>
      <c r="C3011" s="34">
        <v>213879.4</v>
      </c>
      <c r="D3011" s="34">
        <v>213879.4</v>
      </c>
      <c r="E3011" s="34">
        <v>213879.4</v>
      </c>
      <c r="F3011" s="34">
        <v>213879.4</v>
      </c>
      <c r="G3011" s="34">
        <v>213879.4</v>
      </c>
      <c r="H3011" s="34">
        <v>213879.4</v>
      </c>
      <c r="I3011" s="34">
        <v>213879.4</v>
      </c>
      <c r="J3011" s="34">
        <v>213879.4</v>
      </c>
      <c r="K3011" s="34">
        <v>213879.4</v>
      </c>
      <c r="L3011" s="34">
        <v>213879.4</v>
      </c>
      <c r="M3011" s="34">
        <v>213879.4</v>
      </c>
      <c r="N3011" s="34">
        <v>213879.4</v>
      </c>
      <c r="O3011" s="34">
        <v>213879.4</v>
      </c>
      <c r="P3011" s="34">
        <v>213879.4</v>
      </c>
      <c r="Q3011" s="34">
        <v>213879.4</v>
      </c>
      <c r="R3011" s="34">
        <v>213879.4</v>
      </c>
      <c r="S3011" s="34">
        <v>213879.4</v>
      </c>
    </row>
    <row r="3012" spans="2:19">
      <c r="B3012" s="5">
        <v>1958</v>
      </c>
      <c r="C3012" s="34">
        <v>242942.36</v>
      </c>
      <c r="D3012" s="34">
        <v>242942.36</v>
      </c>
      <c r="E3012" s="34">
        <v>242942.36</v>
      </c>
      <c r="F3012" s="34">
        <v>242942.36</v>
      </c>
      <c r="G3012" s="34">
        <v>242942.36</v>
      </c>
      <c r="H3012" s="34">
        <v>242942.36</v>
      </c>
      <c r="I3012" s="34">
        <v>242942.36</v>
      </c>
      <c r="J3012" s="34">
        <v>242942.36</v>
      </c>
      <c r="K3012" s="34">
        <v>242942.36</v>
      </c>
      <c r="L3012" s="34">
        <v>242942.36</v>
      </c>
      <c r="M3012" s="34">
        <v>242942.36</v>
      </c>
      <c r="N3012" s="34">
        <v>242942.36</v>
      </c>
      <c r="O3012" s="34">
        <v>242942.36</v>
      </c>
      <c r="P3012" s="34">
        <v>242942.36</v>
      </c>
      <c r="Q3012" s="34">
        <v>242942.36</v>
      </c>
      <c r="R3012" s="34">
        <v>242942.36</v>
      </c>
      <c r="S3012" s="34">
        <v>242942.36</v>
      </c>
    </row>
    <row r="3013" spans="2:19">
      <c r="B3013" s="5">
        <v>1957</v>
      </c>
      <c r="C3013" s="34">
        <v>155405.07</v>
      </c>
      <c r="D3013" s="34">
        <v>155405.07</v>
      </c>
      <c r="E3013" s="34">
        <v>155405.07</v>
      </c>
      <c r="F3013" s="34">
        <v>155405.07</v>
      </c>
      <c r="G3013" s="34">
        <v>155405.07</v>
      </c>
      <c r="H3013" s="34">
        <v>155405.07</v>
      </c>
      <c r="I3013" s="34">
        <v>155405.07</v>
      </c>
      <c r="J3013" s="34">
        <v>155405.07</v>
      </c>
      <c r="K3013" s="34">
        <v>155405.07</v>
      </c>
      <c r="L3013" s="34">
        <v>155405.07</v>
      </c>
      <c r="M3013" s="34">
        <v>155405.07</v>
      </c>
      <c r="N3013" s="34">
        <v>155405.07</v>
      </c>
      <c r="O3013" s="34">
        <v>155405.07</v>
      </c>
      <c r="P3013" s="34">
        <v>155405.07</v>
      </c>
      <c r="Q3013" s="34">
        <v>155405.07</v>
      </c>
      <c r="R3013" s="34">
        <v>155405.07</v>
      </c>
      <c r="S3013" s="34">
        <v>155405.07</v>
      </c>
    </row>
    <row r="3014" spans="2:19">
      <c r="B3014" s="5">
        <v>1956</v>
      </c>
      <c r="C3014" s="34">
        <v>198529.84</v>
      </c>
      <c r="D3014" s="34">
        <v>198529.84</v>
      </c>
      <c r="E3014" s="34">
        <v>198529.84</v>
      </c>
      <c r="F3014" s="34">
        <v>198529.84</v>
      </c>
      <c r="G3014" s="34">
        <v>198529.84</v>
      </c>
      <c r="H3014" s="34">
        <v>198529.84</v>
      </c>
      <c r="I3014" s="34">
        <v>198529.84</v>
      </c>
      <c r="J3014" s="34">
        <v>198529.84</v>
      </c>
      <c r="K3014" s="34">
        <v>198529.84</v>
      </c>
      <c r="L3014" s="34">
        <v>198529.84</v>
      </c>
      <c r="M3014" s="34">
        <v>198529.84</v>
      </c>
      <c r="N3014" s="34">
        <v>198529.84</v>
      </c>
      <c r="O3014" s="34">
        <v>198529.84</v>
      </c>
      <c r="P3014" s="34">
        <v>198529.84</v>
      </c>
      <c r="Q3014" s="34">
        <v>198529.84</v>
      </c>
      <c r="R3014" s="34">
        <v>198529.84</v>
      </c>
      <c r="S3014" s="34">
        <v>198529.84</v>
      </c>
    </row>
    <row r="3015" spans="2:19">
      <c r="B3015" s="5">
        <v>1955</v>
      </c>
      <c r="C3015" s="34">
        <v>130301.87</v>
      </c>
      <c r="D3015" s="34">
        <v>130301.87</v>
      </c>
      <c r="E3015" s="34">
        <v>130301.87</v>
      </c>
      <c r="F3015" s="34">
        <v>130301.87</v>
      </c>
      <c r="G3015" s="34">
        <v>130301.87</v>
      </c>
      <c r="H3015" s="34">
        <v>130301.87</v>
      </c>
      <c r="I3015" s="34">
        <v>130301.87</v>
      </c>
      <c r="J3015" s="34">
        <v>130301.87</v>
      </c>
      <c r="K3015" s="34">
        <v>130301.87</v>
      </c>
      <c r="L3015" s="34">
        <v>130301.87</v>
      </c>
      <c r="M3015" s="34">
        <v>130301.87</v>
      </c>
      <c r="N3015" s="34">
        <v>130301.87</v>
      </c>
      <c r="O3015" s="34">
        <v>130301.87</v>
      </c>
      <c r="P3015" s="34">
        <v>130301.87</v>
      </c>
      <c r="Q3015" s="34">
        <v>130301.87</v>
      </c>
      <c r="R3015" s="34">
        <v>130301.87</v>
      </c>
      <c r="S3015" s="34">
        <v>130301.87</v>
      </c>
    </row>
    <row r="3016" spans="2:19">
      <c r="B3016" s="5">
        <v>1954</v>
      </c>
      <c r="C3016" s="34">
        <v>74845.84</v>
      </c>
      <c r="D3016" s="34">
        <v>74845.84</v>
      </c>
      <c r="E3016" s="34">
        <v>74845.84</v>
      </c>
      <c r="F3016" s="34">
        <v>74845.84</v>
      </c>
      <c r="G3016" s="34">
        <v>74845.84</v>
      </c>
      <c r="H3016" s="34">
        <v>74845.84</v>
      </c>
      <c r="I3016" s="34">
        <v>74845.84</v>
      </c>
      <c r="J3016" s="34">
        <v>74845.84</v>
      </c>
      <c r="K3016" s="34">
        <v>74845.84</v>
      </c>
      <c r="L3016" s="34">
        <v>74845.84</v>
      </c>
      <c r="M3016" s="34">
        <v>74845.84</v>
      </c>
      <c r="N3016" s="34">
        <v>74845.84</v>
      </c>
      <c r="O3016" s="34">
        <v>74845.84</v>
      </c>
      <c r="P3016" s="34">
        <v>74845.84</v>
      </c>
      <c r="Q3016" s="34">
        <v>74845.84</v>
      </c>
      <c r="R3016" s="34">
        <v>74845.84</v>
      </c>
      <c r="S3016" s="34">
        <v>74845.84</v>
      </c>
    </row>
    <row r="3017" spans="2:19">
      <c r="B3017" s="5">
        <v>1953</v>
      </c>
      <c r="C3017" s="34">
        <v>27294.83</v>
      </c>
      <c r="D3017" s="34">
        <v>27294.83</v>
      </c>
      <c r="E3017" s="34">
        <v>27294.83</v>
      </c>
      <c r="F3017" s="34">
        <v>27294.83</v>
      </c>
      <c r="G3017" s="34">
        <v>27294.83</v>
      </c>
      <c r="H3017" s="34">
        <v>27294.83</v>
      </c>
      <c r="I3017" s="34">
        <v>27294.83</v>
      </c>
      <c r="J3017" s="34">
        <v>27294.83</v>
      </c>
      <c r="K3017" s="34">
        <v>27294.83</v>
      </c>
      <c r="L3017" s="34">
        <v>27294.83</v>
      </c>
      <c r="M3017" s="34">
        <v>27294.83</v>
      </c>
      <c r="N3017" s="34">
        <v>27294.83</v>
      </c>
      <c r="O3017" s="34">
        <v>27294.83</v>
      </c>
      <c r="P3017" s="34">
        <v>27294.83</v>
      </c>
      <c r="Q3017" s="34">
        <v>27294.83</v>
      </c>
      <c r="R3017" s="34">
        <v>27294.83</v>
      </c>
      <c r="S3017" s="34">
        <v>27294.83</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14931.26</v>
      </c>
      <c r="D3021" s="34">
        <v>14931.26</v>
      </c>
      <c r="E3021" s="34">
        <v>14931.26</v>
      </c>
      <c r="F3021" s="34">
        <v>14931.26</v>
      </c>
      <c r="G3021" s="34">
        <v>14931.26</v>
      </c>
      <c r="H3021" s="34">
        <v>14931.26</v>
      </c>
      <c r="I3021" s="34">
        <v>14931.26</v>
      </c>
      <c r="J3021" s="34">
        <v>14931.26</v>
      </c>
      <c r="K3021" s="34">
        <v>14931.26</v>
      </c>
      <c r="L3021" s="34">
        <v>14931.26</v>
      </c>
      <c r="M3021" s="34">
        <v>14931.26</v>
      </c>
      <c r="N3021" s="34">
        <v>14931.26</v>
      </c>
      <c r="O3021" s="34">
        <v>14931.26</v>
      </c>
      <c r="P3021" s="34">
        <v>14931.26</v>
      </c>
      <c r="Q3021" s="34">
        <v>14931.26</v>
      </c>
      <c r="R3021" s="34">
        <v>14931.26</v>
      </c>
      <c r="S3021" s="34">
        <v>14931.26</v>
      </c>
    </row>
    <row r="3022" spans="2:19">
      <c r="B3022" s="5">
        <v>1948</v>
      </c>
      <c r="C3022" s="34">
        <v>17064.919999999998</v>
      </c>
      <c r="D3022" s="34">
        <v>17064.919999999998</v>
      </c>
      <c r="E3022" s="34">
        <v>17064.919999999998</v>
      </c>
      <c r="F3022" s="34">
        <v>17064.919999999998</v>
      </c>
      <c r="G3022" s="34">
        <v>17064.919999999998</v>
      </c>
      <c r="H3022" s="34">
        <v>17064.919999999998</v>
      </c>
      <c r="I3022" s="34">
        <v>17064.919999999998</v>
      </c>
      <c r="J3022" s="34">
        <v>17064.919999999998</v>
      </c>
      <c r="K3022" s="34">
        <v>17064.919999999998</v>
      </c>
      <c r="L3022" s="34">
        <v>17064.919999999998</v>
      </c>
      <c r="M3022" s="34">
        <v>17064.919999999998</v>
      </c>
      <c r="N3022" s="34">
        <v>17064.919999999998</v>
      </c>
      <c r="O3022" s="34">
        <v>17064.919999999998</v>
      </c>
      <c r="P3022" s="34">
        <v>17064.919999999998</v>
      </c>
      <c r="Q3022" s="34">
        <v>17064.919999999998</v>
      </c>
      <c r="R3022" s="34">
        <v>17064.919999999998</v>
      </c>
      <c r="S3022" s="34">
        <v>17064.919999999998</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24594889.960000001</v>
      </c>
      <c r="D3041" s="10">
        <f>SUM(D2963:D3040)</f>
        <v>25009032.73</v>
      </c>
      <c r="E3041" s="10">
        <f>SUM(E2962:E3040)</f>
        <v>25593089.030000001</v>
      </c>
      <c r="F3041" s="10">
        <f>SUM(F2961:F3040)</f>
        <v>26168455.280000005</v>
      </c>
      <c r="G3041" s="10">
        <f>SUM(G2960:G3040)</f>
        <v>26569206.030000005</v>
      </c>
      <c r="H3041" s="10">
        <f>SUM(H2954:H3040)</f>
        <v>26795196.690000005</v>
      </c>
      <c r="I3041" s="10">
        <f>SUM(I2954:I3040)</f>
        <v>27194297.500000004</v>
      </c>
      <c r="J3041" s="10">
        <f t="shared" ref="J3041" si="62">SUM(J2954:J3040)</f>
        <v>27771989.790000003</v>
      </c>
      <c r="K3041" s="10">
        <f>SUM(K2954:K3040)</f>
        <v>28183755.380000006</v>
      </c>
      <c r="L3041" s="10">
        <f t="shared" ref="L3041" si="63">SUM(L2954:L3040)</f>
        <v>28861672.810000002</v>
      </c>
      <c r="M3041" s="10">
        <f>SUM(M2954:M3040)</f>
        <v>29133767.630000003</v>
      </c>
      <c r="N3041" s="10">
        <f>SUM(N2949:N3040)</f>
        <v>29460187.160000004</v>
      </c>
      <c r="O3041" s="10">
        <f>SUM(O2949:O3040)</f>
        <v>29751436.242523003</v>
      </c>
      <c r="P3041" s="10">
        <f>SUM(P2949:P3040)</f>
        <v>30134526.506042004</v>
      </c>
      <c r="Q3041" s="10">
        <f>SUM(Q2949:Q3040)</f>
        <v>30710135.196042005</v>
      </c>
      <c r="R3041" s="10">
        <f>SUM(R2948:R3040)</f>
        <v>31248160.086042002</v>
      </c>
      <c r="S3041" s="10">
        <f>SUM(S2948:S3040)</f>
        <v>31848244.790342007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105">
        <v>1086.8499999999999</v>
      </c>
      <c r="P3047" s="105">
        <v>1086.8499999999999</v>
      </c>
      <c r="Q3047" s="105">
        <v>1086.8499999999999</v>
      </c>
      <c r="R3047" s="105">
        <v>1086.8499999999999</v>
      </c>
      <c r="S3047" s="105">
        <v>1086.8499999999999</v>
      </c>
    </row>
    <row r="3048" spans="1:19">
      <c r="A3048" s="37"/>
      <c r="B3048" s="5">
        <v>2017</v>
      </c>
      <c r="C3048" s="33"/>
      <c r="D3048" s="33"/>
      <c r="E3048" s="33"/>
      <c r="F3048" s="33"/>
      <c r="G3048" s="33"/>
      <c r="H3048" s="33"/>
      <c r="I3048" s="33"/>
      <c r="J3048" s="33"/>
      <c r="K3048" s="33"/>
      <c r="L3048" s="33"/>
      <c r="M3048" s="33"/>
      <c r="N3048" s="34">
        <v>0</v>
      </c>
      <c r="O3048" s="105">
        <v>0</v>
      </c>
      <c r="P3048" s="105">
        <v>0</v>
      </c>
      <c r="Q3048" s="105">
        <v>0</v>
      </c>
      <c r="R3048" s="105">
        <v>0</v>
      </c>
      <c r="S3048" s="105">
        <v>0</v>
      </c>
    </row>
    <row r="3049" spans="1:19">
      <c r="B3049" s="5">
        <v>2016</v>
      </c>
      <c r="C3049" s="33"/>
      <c r="D3049" s="33"/>
      <c r="E3049" s="33"/>
      <c r="F3049" s="33"/>
      <c r="G3049" s="33"/>
      <c r="H3049" s="33"/>
      <c r="I3049" s="33"/>
      <c r="J3049" s="33"/>
      <c r="K3049" s="33"/>
      <c r="L3049" s="33"/>
      <c r="M3049" s="34">
        <v>0</v>
      </c>
      <c r="N3049" s="34">
        <v>0</v>
      </c>
      <c r="O3049" s="105">
        <v>0</v>
      </c>
      <c r="P3049" s="105">
        <v>0</v>
      </c>
      <c r="Q3049" s="105">
        <v>0</v>
      </c>
      <c r="R3049" s="105">
        <v>0</v>
      </c>
      <c r="S3049" s="105">
        <v>0</v>
      </c>
    </row>
    <row r="3050" spans="1:19">
      <c r="B3050" s="5">
        <v>2015</v>
      </c>
      <c r="C3050" s="33"/>
      <c r="D3050" s="33"/>
      <c r="E3050" s="33"/>
      <c r="F3050" s="33"/>
      <c r="G3050" s="33"/>
      <c r="H3050" s="33"/>
      <c r="I3050" s="33"/>
      <c r="J3050" s="33"/>
      <c r="K3050" s="33"/>
      <c r="L3050" s="34">
        <v>0</v>
      </c>
      <c r="M3050" s="34">
        <v>0</v>
      </c>
      <c r="N3050" s="34">
        <v>0</v>
      </c>
      <c r="O3050" s="105">
        <v>0</v>
      </c>
      <c r="P3050" s="105">
        <v>0</v>
      </c>
      <c r="Q3050" s="105">
        <v>0</v>
      </c>
      <c r="R3050" s="105">
        <v>0</v>
      </c>
      <c r="S3050" s="105">
        <v>0</v>
      </c>
    </row>
    <row r="3051" spans="1:19">
      <c r="B3051" s="5">
        <v>2014</v>
      </c>
      <c r="C3051" s="33"/>
      <c r="D3051" s="33"/>
      <c r="E3051" s="33"/>
      <c r="F3051" s="33"/>
      <c r="G3051" s="33"/>
      <c r="H3051" s="33"/>
      <c r="I3051" s="33"/>
      <c r="J3051" s="33"/>
      <c r="K3051" s="34">
        <v>0</v>
      </c>
      <c r="L3051" s="34">
        <v>0</v>
      </c>
      <c r="M3051" s="34">
        <v>0</v>
      </c>
      <c r="N3051" s="34">
        <v>0</v>
      </c>
      <c r="O3051" s="105">
        <v>0</v>
      </c>
      <c r="P3051" s="105">
        <v>0</v>
      </c>
      <c r="Q3051" s="105">
        <v>0</v>
      </c>
      <c r="R3051" s="105">
        <v>0</v>
      </c>
      <c r="S3051" s="105">
        <v>0</v>
      </c>
    </row>
    <row r="3052" spans="1:19">
      <c r="B3052" s="5">
        <v>2013</v>
      </c>
      <c r="C3052" s="33"/>
      <c r="D3052" s="33"/>
      <c r="E3052" s="33"/>
      <c r="F3052" s="33"/>
      <c r="G3052" s="33"/>
      <c r="H3052" s="33"/>
      <c r="I3052" s="33"/>
      <c r="J3052" s="34">
        <v>1423.42</v>
      </c>
      <c r="K3052" s="34">
        <v>1423.42</v>
      </c>
      <c r="L3052" s="34">
        <v>1423.42</v>
      </c>
      <c r="M3052" s="34">
        <v>1423.42</v>
      </c>
      <c r="N3052" s="34">
        <v>1423.42</v>
      </c>
      <c r="O3052" s="105">
        <v>1423.42</v>
      </c>
      <c r="P3052" s="105">
        <v>1423.42</v>
      </c>
      <c r="Q3052" s="105">
        <v>1423.42</v>
      </c>
      <c r="R3052" s="105">
        <v>1423.42</v>
      </c>
      <c r="S3052" s="105">
        <v>1423.42</v>
      </c>
    </row>
    <row r="3053" spans="1:19">
      <c r="B3053" s="5">
        <v>2012</v>
      </c>
      <c r="C3053" s="33"/>
      <c r="D3053" s="33"/>
      <c r="E3053" s="33"/>
      <c r="F3053" s="33"/>
      <c r="G3053" s="33"/>
      <c r="H3053" s="33"/>
      <c r="I3053" s="34">
        <v>0</v>
      </c>
      <c r="J3053" s="34">
        <v>0</v>
      </c>
      <c r="K3053" s="34">
        <v>0</v>
      </c>
      <c r="L3053" s="34">
        <v>0</v>
      </c>
      <c r="M3053" s="34">
        <v>0</v>
      </c>
      <c r="N3053" s="34">
        <v>0</v>
      </c>
      <c r="O3053" s="105">
        <v>0</v>
      </c>
      <c r="P3053" s="105">
        <v>0</v>
      </c>
      <c r="Q3053" s="105">
        <v>0</v>
      </c>
      <c r="R3053" s="105">
        <v>0</v>
      </c>
      <c r="S3053" s="105">
        <v>0</v>
      </c>
    </row>
    <row r="3054" spans="1:19">
      <c r="B3054" s="5">
        <v>2011</v>
      </c>
      <c r="C3054" s="33"/>
      <c r="D3054" s="33"/>
      <c r="E3054" s="33"/>
      <c r="F3054" s="33"/>
      <c r="G3054" s="33"/>
      <c r="H3054" s="34">
        <v>0</v>
      </c>
      <c r="I3054" s="34">
        <v>0</v>
      </c>
      <c r="J3054" s="34">
        <v>0</v>
      </c>
      <c r="K3054" s="34">
        <v>0</v>
      </c>
      <c r="L3054" s="34">
        <v>0</v>
      </c>
      <c r="M3054" s="34">
        <v>0</v>
      </c>
      <c r="N3054" s="34">
        <v>0</v>
      </c>
      <c r="O3054" s="105">
        <v>0</v>
      </c>
      <c r="P3054" s="105">
        <v>0</v>
      </c>
      <c r="Q3054" s="105">
        <v>0</v>
      </c>
      <c r="R3054" s="105">
        <v>0</v>
      </c>
      <c r="S3054" s="105">
        <v>0</v>
      </c>
    </row>
    <row r="3055" spans="1:19">
      <c r="B3055" s="5">
        <v>2010</v>
      </c>
      <c r="C3055" s="33"/>
      <c r="D3055" s="33"/>
      <c r="E3055" s="33"/>
      <c r="F3055" s="33"/>
      <c r="G3055" s="34">
        <v>0</v>
      </c>
      <c r="H3055" s="34">
        <v>0</v>
      </c>
      <c r="I3055" s="34">
        <v>0</v>
      </c>
      <c r="J3055" s="34">
        <v>0</v>
      </c>
      <c r="K3055" s="34">
        <v>0</v>
      </c>
      <c r="L3055" s="34">
        <v>0</v>
      </c>
      <c r="M3055" s="34">
        <v>0</v>
      </c>
      <c r="N3055" s="34">
        <v>0</v>
      </c>
      <c r="O3055" s="105">
        <v>0</v>
      </c>
      <c r="P3055" s="105">
        <v>0</v>
      </c>
      <c r="Q3055" s="105">
        <v>0</v>
      </c>
      <c r="R3055" s="105">
        <v>0</v>
      </c>
      <c r="S3055" s="105">
        <v>0</v>
      </c>
    </row>
    <row r="3056" spans="1:19">
      <c r="B3056" s="5">
        <v>2009</v>
      </c>
      <c r="C3056" s="33"/>
      <c r="D3056" s="33"/>
      <c r="E3056" s="33"/>
      <c r="F3056" s="34">
        <v>0</v>
      </c>
      <c r="G3056" s="34">
        <v>0</v>
      </c>
      <c r="H3056" s="34">
        <v>0</v>
      </c>
      <c r="I3056" s="34">
        <v>0</v>
      </c>
      <c r="J3056" s="34">
        <v>0</v>
      </c>
      <c r="K3056" s="34">
        <v>0</v>
      </c>
      <c r="L3056" s="34">
        <v>0</v>
      </c>
      <c r="M3056" s="34">
        <v>0</v>
      </c>
      <c r="N3056" s="34">
        <v>0</v>
      </c>
      <c r="O3056" s="105">
        <v>0</v>
      </c>
      <c r="P3056" s="105">
        <v>0</v>
      </c>
      <c r="Q3056" s="105">
        <v>0</v>
      </c>
      <c r="R3056" s="105">
        <v>0</v>
      </c>
      <c r="S3056" s="105">
        <v>0</v>
      </c>
    </row>
    <row r="3057" spans="2:19">
      <c r="B3057" s="5">
        <v>2008</v>
      </c>
      <c r="C3057" s="33"/>
      <c r="D3057" s="33"/>
      <c r="E3057" s="34">
        <v>854.26</v>
      </c>
      <c r="F3057" s="34">
        <v>854.26</v>
      </c>
      <c r="G3057" s="34">
        <v>854.26</v>
      </c>
      <c r="H3057" s="34">
        <v>854.26</v>
      </c>
      <c r="I3057" s="34">
        <v>854.26</v>
      </c>
      <c r="J3057" s="34">
        <v>854.26</v>
      </c>
      <c r="K3057" s="34">
        <v>854.26</v>
      </c>
      <c r="L3057" s="34">
        <v>854.26</v>
      </c>
      <c r="M3057" s="34">
        <v>854.26</v>
      </c>
      <c r="N3057" s="34">
        <v>854.26</v>
      </c>
      <c r="O3057" s="105">
        <v>854.26</v>
      </c>
      <c r="P3057" s="105">
        <v>854.26</v>
      </c>
      <c r="Q3057" s="105">
        <v>854.26</v>
      </c>
      <c r="R3057" s="105">
        <v>854.26</v>
      </c>
      <c r="S3057" s="105">
        <v>854.26</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105">
        <v>0</v>
      </c>
      <c r="P3058" s="105">
        <v>0</v>
      </c>
      <c r="Q3058" s="105">
        <v>0</v>
      </c>
      <c r="R3058" s="105">
        <v>0</v>
      </c>
      <c r="S3058" s="10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105">
        <v>0</v>
      </c>
      <c r="P3059" s="105">
        <v>0</v>
      </c>
      <c r="Q3059" s="105">
        <v>0</v>
      </c>
      <c r="R3059" s="105">
        <v>0</v>
      </c>
      <c r="S3059" s="10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105">
        <v>0</v>
      </c>
      <c r="P3060" s="105">
        <v>0</v>
      </c>
      <c r="Q3060" s="105">
        <v>0</v>
      </c>
      <c r="R3060" s="105">
        <v>0</v>
      </c>
      <c r="S3060" s="10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105">
        <v>0</v>
      </c>
      <c r="P3061" s="105">
        <v>0</v>
      </c>
      <c r="Q3061" s="105">
        <v>0</v>
      </c>
      <c r="R3061" s="105">
        <v>0</v>
      </c>
      <c r="S3061" s="10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105">
        <v>0</v>
      </c>
      <c r="P3062" s="105">
        <v>0</v>
      </c>
      <c r="Q3062" s="105">
        <v>0</v>
      </c>
      <c r="R3062" s="105">
        <v>0</v>
      </c>
      <c r="S3062" s="10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105">
        <v>0</v>
      </c>
      <c r="P3063" s="105">
        <v>0</v>
      </c>
      <c r="Q3063" s="105">
        <v>0</v>
      </c>
      <c r="R3063" s="105">
        <v>0</v>
      </c>
      <c r="S3063" s="105">
        <v>0</v>
      </c>
    </row>
    <row r="3064" spans="2:19">
      <c r="B3064" s="5">
        <v>2001</v>
      </c>
      <c r="C3064" s="34">
        <v>286.36</v>
      </c>
      <c r="D3064" s="34">
        <v>286.36</v>
      </c>
      <c r="E3064" s="34">
        <v>286.36</v>
      </c>
      <c r="F3064" s="34">
        <v>286.36</v>
      </c>
      <c r="G3064" s="34">
        <v>286.36</v>
      </c>
      <c r="H3064" s="34">
        <v>286.36</v>
      </c>
      <c r="I3064" s="34">
        <v>286.36</v>
      </c>
      <c r="J3064" s="34">
        <v>286.36</v>
      </c>
      <c r="K3064" s="34">
        <v>286.36</v>
      </c>
      <c r="L3064" s="34">
        <v>286.36</v>
      </c>
      <c r="M3064" s="34">
        <v>286.36</v>
      </c>
      <c r="N3064" s="34">
        <v>286.36</v>
      </c>
      <c r="O3064" s="105">
        <v>286.36</v>
      </c>
      <c r="P3064" s="105">
        <v>286.36</v>
      </c>
      <c r="Q3064" s="105">
        <v>286.36</v>
      </c>
      <c r="R3064" s="105">
        <v>286.36</v>
      </c>
      <c r="S3064" s="105">
        <v>286.36</v>
      </c>
    </row>
    <row r="3065" spans="2:19">
      <c r="B3065" s="5">
        <v>2000</v>
      </c>
      <c r="C3065" s="34">
        <v>428.4</v>
      </c>
      <c r="D3065" s="34">
        <v>428.4</v>
      </c>
      <c r="E3065" s="34">
        <v>428.4</v>
      </c>
      <c r="F3065" s="34">
        <v>428.4</v>
      </c>
      <c r="G3065" s="34">
        <v>428.4</v>
      </c>
      <c r="H3065" s="34">
        <v>428.4</v>
      </c>
      <c r="I3065" s="34">
        <v>428.4</v>
      </c>
      <c r="J3065" s="34">
        <v>428.4</v>
      </c>
      <c r="K3065" s="34">
        <v>428.4</v>
      </c>
      <c r="L3065" s="34">
        <v>428.4</v>
      </c>
      <c r="M3065" s="34">
        <v>428.4</v>
      </c>
      <c r="N3065" s="34">
        <v>428.4</v>
      </c>
      <c r="O3065" s="105">
        <v>428.4</v>
      </c>
      <c r="P3065" s="105">
        <v>428.4</v>
      </c>
      <c r="Q3065" s="105">
        <v>428.4</v>
      </c>
      <c r="R3065" s="105">
        <v>428.4</v>
      </c>
      <c r="S3065" s="105">
        <v>428.4</v>
      </c>
    </row>
    <row r="3066" spans="2:19">
      <c r="B3066" s="5">
        <v>1999</v>
      </c>
      <c r="C3066" s="34">
        <v>2763.16</v>
      </c>
      <c r="D3066" s="34">
        <v>2763.16</v>
      </c>
      <c r="E3066" s="34">
        <v>2763.16</v>
      </c>
      <c r="F3066" s="34">
        <v>2763.16</v>
      </c>
      <c r="G3066" s="34">
        <v>2763.16</v>
      </c>
      <c r="H3066" s="34">
        <v>2763.16</v>
      </c>
      <c r="I3066" s="34">
        <v>2763.16</v>
      </c>
      <c r="J3066" s="34">
        <v>2763.16</v>
      </c>
      <c r="K3066" s="34">
        <v>2763.16</v>
      </c>
      <c r="L3066" s="34">
        <v>2763.16</v>
      </c>
      <c r="M3066" s="34">
        <v>2763.16</v>
      </c>
      <c r="N3066" s="34">
        <v>2763.16</v>
      </c>
      <c r="O3066" s="105">
        <v>2763.16</v>
      </c>
      <c r="P3066" s="105">
        <v>2763.16</v>
      </c>
      <c r="Q3066" s="105">
        <v>2763.16</v>
      </c>
      <c r="R3066" s="105">
        <v>2763.16</v>
      </c>
      <c r="S3066" s="105">
        <v>2763.16</v>
      </c>
    </row>
    <row r="3067" spans="2:19">
      <c r="B3067" s="5">
        <v>1998</v>
      </c>
      <c r="C3067" s="34">
        <v>4464.1000000000004</v>
      </c>
      <c r="D3067" s="34">
        <v>4464.1000000000004</v>
      </c>
      <c r="E3067" s="34">
        <v>4464.1000000000004</v>
      </c>
      <c r="F3067" s="34">
        <v>4464.1000000000004</v>
      </c>
      <c r="G3067" s="34">
        <v>4464.1000000000004</v>
      </c>
      <c r="H3067" s="34">
        <v>4464.1000000000004</v>
      </c>
      <c r="I3067" s="34">
        <v>4464.1000000000004</v>
      </c>
      <c r="J3067" s="34">
        <v>4464.1000000000004</v>
      </c>
      <c r="K3067" s="34">
        <v>4464.1000000000004</v>
      </c>
      <c r="L3067" s="34">
        <v>4464.1000000000004</v>
      </c>
      <c r="M3067" s="34">
        <v>4464.1000000000004</v>
      </c>
      <c r="N3067" s="34">
        <v>4464.1000000000004</v>
      </c>
      <c r="O3067" s="105">
        <v>4464.1000000000004</v>
      </c>
      <c r="P3067" s="105">
        <v>4464.1000000000004</v>
      </c>
      <c r="Q3067" s="105">
        <v>4464.1000000000004</v>
      </c>
      <c r="R3067" s="105">
        <v>4464.1000000000004</v>
      </c>
      <c r="S3067" s="105">
        <v>4464.1000000000004</v>
      </c>
    </row>
    <row r="3068" spans="2:19">
      <c r="B3068" s="5">
        <v>1997</v>
      </c>
      <c r="C3068" s="34">
        <v>3271.74</v>
      </c>
      <c r="D3068" s="34">
        <v>3271.74</v>
      </c>
      <c r="E3068" s="34">
        <v>3271.74</v>
      </c>
      <c r="F3068" s="34">
        <v>3271.74</v>
      </c>
      <c r="G3068" s="34">
        <v>3271.74</v>
      </c>
      <c r="H3068" s="34">
        <v>3271.74</v>
      </c>
      <c r="I3068" s="34">
        <v>3271.74</v>
      </c>
      <c r="J3068" s="34">
        <v>3271.74</v>
      </c>
      <c r="K3068" s="34">
        <v>3271.74</v>
      </c>
      <c r="L3068" s="34">
        <v>3271.74</v>
      </c>
      <c r="M3068" s="34">
        <v>3271.74</v>
      </c>
      <c r="N3068" s="34">
        <v>3271.74</v>
      </c>
      <c r="O3068" s="105">
        <v>3271.74</v>
      </c>
      <c r="P3068" s="105">
        <v>3271.74</v>
      </c>
      <c r="Q3068" s="105">
        <v>3271.74</v>
      </c>
      <c r="R3068" s="105">
        <v>3271.74</v>
      </c>
      <c r="S3068" s="105">
        <v>3271.74</v>
      </c>
    </row>
    <row r="3069" spans="2:19">
      <c r="B3069" s="5">
        <v>1996</v>
      </c>
      <c r="C3069" s="34">
        <v>1370.72</v>
      </c>
      <c r="D3069" s="34">
        <v>1370.72</v>
      </c>
      <c r="E3069" s="34">
        <v>1370.72</v>
      </c>
      <c r="F3069" s="34">
        <v>1370.72</v>
      </c>
      <c r="G3069" s="34">
        <v>1370.72</v>
      </c>
      <c r="H3069" s="34">
        <v>1370.72</v>
      </c>
      <c r="I3069" s="34">
        <v>1370.72</v>
      </c>
      <c r="J3069" s="34">
        <v>1370.72</v>
      </c>
      <c r="K3069" s="34">
        <v>1370.72</v>
      </c>
      <c r="L3069" s="34">
        <v>1370.72</v>
      </c>
      <c r="M3069" s="34">
        <v>1370.72</v>
      </c>
      <c r="N3069" s="34">
        <v>1370.72</v>
      </c>
      <c r="O3069" s="105">
        <v>1370.72</v>
      </c>
      <c r="P3069" s="105">
        <v>1370.72</v>
      </c>
      <c r="Q3069" s="105">
        <v>1370.72</v>
      </c>
      <c r="R3069" s="105">
        <v>1370.72</v>
      </c>
      <c r="S3069" s="105">
        <v>1370.72</v>
      </c>
    </row>
    <row r="3070" spans="2:19">
      <c r="B3070" s="5">
        <v>1995</v>
      </c>
      <c r="C3070" s="34">
        <v>2560.17</v>
      </c>
      <c r="D3070" s="34">
        <v>2560.17</v>
      </c>
      <c r="E3070" s="34">
        <v>2560.17</v>
      </c>
      <c r="F3070" s="34">
        <v>2560.17</v>
      </c>
      <c r="G3070" s="34">
        <v>2560.17</v>
      </c>
      <c r="H3070" s="34">
        <v>2560.17</v>
      </c>
      <c r="I3070" s="34">
        <v>2560.17</v>
      </c>
      <c r="J3070" s="34">
        <v>2560.17</v>
      </c>
      <c r="K3070" s="34">
        <v>2560.17</v>
      </c>
      <c r="L3070" s="34">
        <v>2560.17</v>
      </c>
      <c r="M3070" s="34">
        <v>2560.17</v>
      </c>
      <c r="N3070" s="34">
        <v>2560.17</v>
      </c>
      <c r="O3070" s="105">
        <v>2560.17</v>
      </c>
      <c r="P3070" s="105">
        <v>2560.17</v>
      </c>
      <c r="Q3070" s="105">
        <v>2560.17</v>
      </c>
      <c r="R3070" s="105">
        <v>2560.17</v>
      </c>
      <c r="S3070" s="105">
        <v>2560.17</v>
      </c>
    </row>
    <row r="3071" spans="2:19">
      <c r="B3071" s="5">
        <v>1994</v>
      </c>
      <c r="C3071" s="34">
        <v>5482.07</v>
      </c>
      <c r="D3071" s="34">
        <v>5482.07</v>
      </c>
      <c r="E3071" s="34">
        <v>5482.07</v>
      </c>
      <c r="F3071" s="34">
        <v>5482.07</v>
      </c>
      <c r="G3071" s="34">
        <v>5482.07</v>
      </c>
      <c r="H3071" s="34">
        <v>5482.07</v>
      </c>
      <c r="I3071" s="34">
        <v>5482.07</v>
      </c>
      <c r="J3071" s="34">
        <v>5482.07</v>
      </c>
      <c r="K3071" s="34">
        <v>5482.07</v>
      </c>
      <c r="L3071" s="34">
        <v>5482.07</v>
      </c>
      <c r="M3071" s="34">
        <v>5482.07</v>
      </c>
      <c r="N3071" s="34">
        <v>5482.07</v>
      </c>
      <c r="O3071" s="105">
        <v>5482.07</v>
      </c>
      <c r="P3071" s="105">
        <v>5482.07</v>
      </c>
      <c r="Q3071" s="105">
        <v>5482.07</v>
      </c>
      <c r="R3071" s="105">
        <v>5482.07</v>
      </c>
      <c r="S3071" s="105">
        <v>5482.07</v>
      </c>
    </row>
    <row r="3072" spans="2:19">
      <c r="B3072" s="5">
        <v>1993</v>
      </c>
      <c r="C3072" s="34">
        <v>18516.439999999999</v>
      </c>
      <c r="D3072" s="34">
        <v>18516.439999999999</v>
      </c>
      <c r="E3072" s="34">
        <v>18516.439999999999</v>
      </c>
      <c r="F3072" s="34">
        <v>18516.439999999999</v>
      </c>
      <c r="G3072" s="34">
        <v>18516.439999999999</v>
      </c>
      <c r="H3072" s="34">
        <v>18516.439999999999</v>
      </c>
      <c r="I3072" s="34">
        <v>18516.439999999999</v>
      </c>
      <c r="J3072" s="34">
        <v>18516.439999999999</v>
      </c>
      <c r="K3072" s="34">
        <v>18516.439999999999</v>
      </c>
      <c r="L3072" s="34">
        <v>18516.439999999999</v>
      </c>
      <c r="M3072" s="34">
        <v>18516.439999999999</v>
      </c>
      <c r="N3072" s="34">
        <v>18516.439999999999</v>
      </c>
      <c r="O3072" s="105">
        <v>18516.439999999999</v>
      </c>
      <c r="P3072" s="105">
        <v>18516.439999999999</v>
      </c>
      <c r="Q3072" s="105">
        <v>18516.439999999999</v>
      </c>
      <c r="R3072" s="105">
        <v>18516.439999999999</v>
      </c>
      <c r="S3072" s="105">
        <v>18516.439999999999</v>
      </c>
    </row>
    <row r="3073" spans="2:19">
      <c r="B3073" s="5">
        <v>1992</v>
      </c>
      <c r="C3073" s="34">
        <v>9693.58</v>
      </c>
      <c r="D3073" s="34">
        <v>9693.58</v>
      </c>
      <c r="E3073" s="34">
        <v>9693.58</v>
      </c>
      <c r="F3073" s="34">
        <v>9693.58</v>
      </c>
      <c r="G3073" s="34">
        <v>9693.58</v>
      </c>
      <c r="H3073" s="34">
        <v>9693.58</v>
      </c>
      <c r="I3073" s="34">
        <v>9693.58</v>
      </c>
      <c r="J3073" s="34">
        <v>9693.58</v>
      </c>
      <c r="K3073" s="34">
        <v>9693.58</v>
      </c>
      <c r="L3073" s="34">
        <v>9693.58</v>
      </c>
      <c r="M3073" s="34">
        <v>9693.58</v>
      </c>
      <c r="N3073" s="34">
        <v>9693.58</v>
      </c>
      <c r="O3073" s="105">
        <v>9693.58</v>
      </c>
      <c r="P3073" s="105">
        <v>9693.58</v>
      </c>
      <c r="Q3073" s="105">
        <v>9693.58</v>
      </c>
      <c r="R3073" s="105">
        <v>9693.58</v>
      </c>
      <c r="S3073" s="105">
        <v>9693.58</v>
      </c>
    </row>
    <row r="3074" spans="2:19">
      <c r="B3074" s="5">
        <v>1991</v>
      </c>
      <c r="C3074" s="34">
        <v>11991.84</v>
      </c>
      <c r="D3074" s="34">
        <v>11991.84</v>
      </c>
      <c r="E3074" s="34">
        <v>11991.84</v>
      </c>
      <c r="F3074" s="34">
        <v>11991.84</v>
      </c>
      <c r="G3074" s="34">
        <v>11991.84</v>
      </c>
      <c r="H3074" s="34">
        <v>11991.84</v>
      </c>
      <c r="I3074" s="34">
        <v>11991.84</v>
      </c>
      <c r="J3074" s="34">
        <v>11991.84</v>
      </c>
      <c r="K3074" s="34">
        <v>11991.84</v>
      </c>
      <c r="L3074" s="34">
        <v>11991.84</v>
      </c>
      <c r="M3074" s="34">
        <v>11991.84</v>
      </c>
      <c r="N3074" s="34">
        <v>11991.84</v>
      </c>
      <c r="O3074" s="105">
        <v>11991.84</v>
      </c>
      <c r="P3074" s="105">
        <v>11991.84</v>
      </c>
      <c r="Q3074" s="105">
        <v>11991.84</v>
      </c>
      <c r="R3074" s="105">
        <v>11991.84</v>
      </c>
      <c r="S3074" s="105">
        <v>11991.84</v>
      </c>
    </row>
    <row r="3075" spans="2:19">
      <c r="B3075" s="5">
        <v>1990</v>
      </c>
      <c r="C3075" s="34">
        <v>24759.31</v>
      </c>
      <c r="D3075" s="34">
        <v>24759.31</v>
      </c>
      <c r="E3075" s="34">
        <v>24759.31</v>
      </c>
      <c r="F3075" s="34">
        <v>24759.31</v>
      </c>
      <c r="G3075" s="34">
        <v>24759.31</v>
      </c>
      <c r="H3075" s="34">
        <v>24759.31</v>
      </c>
      <c r="I3075" s="34">
        <v>24759.31</v>
      </c>
      <c r="J3075" s="34">
        <v>24759.31</v>
      </c>
      <c r="K3075" s="34">
        <v>24759.31</v>
      </c>
      <c r="L3075" s="34">
        <v>24759.31</v>
      </c>
      <c r="M3075" s="34">
        <v>24759.31</v>
      </c>
      <c r="N3075" s="34">
        <v>24759.31</v>
      </c>
      <c r="O3075" s="105">
        <v>24759.31</v>
      </c>
      <c r="P3075" s="105">
        <v>24759.31</v>
      </c>
      <c r="Q3075" s="105">
        <v>24759.31</v>
      </c>
      <c r="R3075" s="105">
        <v>24759.31</v>
      </c>
      <c r="S3075" s="105">
        <v>24759.31</v>
      </c>
    </row>
    <row r="3076" spans="2:19">
      <c r="B3076" s="5">
        <v>1989</v>
      </c>
      <c r="C3076" s="34">
        <v>35427.93</v>
      </c>
      <c r="D3076" s="34">
        <v>35427.93</v>
      </c>
      <c r="E3076" s="34">
        <v>35427.93</v>
      </c>
      <c r="F3076" s="34">
        <v>35427.93</v>
      </c>
      <c r="G3076" s="34">
        <v>35427.93</v>
      </c>
      <c r="H3076" s="34">
        <v>35427.93</v>
      </c>
      <c r="I3076" s="34">
        <v>35427.93</v>
      </c>
      <c r="J3076" s="34">
        <v>35427.93</v>
      </c>
      <c r="K3076" s="34">
        <v>35427.93</v>
      </c>
      <c r="L3076" s="34">
        <v>35427.93</v>
      </c>
      <c r="M3076" s="34">
        <v>35427.93</v>
      </c>
      <c r="N3076" s="34">
        <v>35427.93</v>
      </c>
      <c r="O3076" s="105">
        <v>35427.93</v>
      </c>
      <c r="P3076" s="105">
        <v>35427.93</v>
      </c>
      <c r="Q3076" s="105">
        <v>35427.93</v>
      </c>
      <c r="R3076" s="105">
        <v>35427.93</v>
      </c>
      <c r="S3076" s="105">
        <v>35427.93</v>
      </c>
    </row>
    <row r="3077" spans="2:19">
      <c r="B3077" s="5">
        <v>1988</v>
      </c>
      <c r="C3077" s="34">
        <v>9948.7199999999993</v>
      </c>
      <c r="D3077" s="34">
        <v>9948.7199999999993</v>
      </c>
      <c r="E3077" s="34">
        <v>9948.7199999999993</v>
      </c>
      <c r="F3077" s="34">
        <v>9948.7199999999993</v>
      </c>
      <c r="G3077" s="34">
        <v>9948.7199999999993</v>
      </c>
      <c r="H3077" s="34">
        <v>9948.7199999999993</v>
      </c>
      <c r="I3077" s="34">
        <v>9948.7199999999993</v>
      </c>
      <c r="J3077" s="34">
        <v>9948.7199999999993</v>
      </c>
      <c r="K3077" s="34">
        <v>9948.7199999999993</v>
      </c>
      <c r="L3077" s="34">
        <v>9948.7199999999993</v>
      </c>
      <c r="M3077" s="34">
        <v>9948.7199999999993</v>
      </c>
      <c r="N3077" s="34">
        <v>9948.7199999999993</v>
      </c>
      <c r="O3077" s="105">
        <v>9948.7199999999993</v>
      </c>
      <c r="P3077" s="105">
        <v>9948.7199999999993</v>
      </c>
      <c r="Q3077" s="105">
        <v>9948.7199999999993</v>
      </c>
      <c r="R3077" s="105">
        <v>9948.7199999999993</v>
      </c>
      <c r="S3077" s="105">
        <v>9948.7199999999993</v>
      </c>
    </row>
    <row r="3078" spans="2:19">
      <c r="B3078" s="5">
        <v>1987</v>
      </c>
      <c r="C3078" s="34">
        <v>14005.31</v>
      </c>
      <c r="D3078" s="34">
        <v>14005.31</v>
      </c>
      <c r="E3078" s="34">
        <v>14005.31</v>
      </c>
      <c r="F3078" s="34">
        <v>14005.31</v>
      </c>
      <c r="G3078" s="34">
        <v>14005.31</v>
      </c>
      <c r="H3078" s="34">
        <v>14005.31</v>
      </c>
      <c r="I3078" s="34">
        <v>14005.31</v>
      </c>
      <c r="J3078" s="34">
        <v>14005.31</v>
      </c>
      <c r="K3078" s="34">
        <v>14005.31</v>
      </c>
      <c r="L3078" s="34">
        <v>14005.31</v>
      </c>
      <c r="M3078" s="34">
        <v>14005.31</v>
      </c>
      <c r="N3078" s="34">
        <v>14005.31</v>
      </c>
      <c r="O3078" s="105">
        <v>14005.31</v>
      </c>
      <c r="P3078" s="105">
        <v>14005.31</v>
      </c>
      <c r="Q3078" s="105">
        <v>14005.31</v>
      </c>
      <c r="R3078" s="105">
        <v>14005.31</v>
      </c>
      <c r="S3078" s="105">
        <v>14005.31</v>
      </c>
    </row>
    <row r="3079" spans="2:19">
      <c r="B3079" s="5">
        <v>1986</v>
      </c>
      <c r="C3079" s="34">
        <v>20743.62</v>
      </c>
      <c r="D3079" s="34">
        <v>20743.62</v>
      </c>
      <c r="E3079" s="34">
        <v>20743.62</v>
      </c>
      <c r="F3079" s="34">
        <v>20743.62</v>
      </c>
      <c r="G3079" s="34">
        <v>20743.62</v>
      </c>
      <c r="H3079" s="34">
        <v>20743.62</v>
      </c>
      <c r="I3079" s="34">
        <v>20743.62</v>
      </c>
      <c r="J3079" s="34">
        <v>20743.62</v>
      </c>
      <c r="K3079" s="34">
        <v>20743.62</v>
      </c>
      <c r="L3079" s="34">
        <v>20743.62</v>
      </c>
      <c r="M3079" s="34">
        <v>20743.62</v>
      </c>
      <c r="N3079" s="34">
        <v>20743.62</v>
      </c>
      <c r="O3079" s="105">
        <v>20743.62</v>
      </c>
      <c r="P3079" s="105">
        <v>20743.62</v>
      </c>
      <c r="Q3079" s="105">
        <v>20743.62</v>
      </c>
      <c r="R3079" s="105">
        <v>20743.62</v>
      </c>
      <c r="S3079" s="105">
        <v>20743.62</v>
      </c>
    </row>
    <row r="3080" spans="2:19">
      <c r="B3080" s="5">
        <v>1985</v>
      </c>
      <c r="C3080" s="34">
        <v>16881.84</v>
      </c>
      <c r="D3080" s="34">
        <v>16881.84</v>
      </c>
      <c r="E3080" s="34">
        <v>16881.84</v>
      </c>
      <c r="F3080" s="34">
        <v>16881.84</v>
      </c>
      <c r="G3080" s="34">
        <v>16881.84</v>
      </c>
      <c r="H3080" s="34">
        <v>16881.84</v>
      </c>
      <c r="I3080" s="34">
        <v>16881.84</v>
      </c>
      <c r="J3080" s="34">
        <v>16881.84</v>
      </c>
      <c r="K3080" s="34">
        <v>16881.84</v>
      </c>
      <c r="L3080" s="34">
        <v>16881.84</v>
      </c>
      <c r="M3080" s="34">
        <v>16881.84</v>
      </c>
      <c r="N3080" s="34">
        <v>16881.84</v>
      </c>
      <c r="O3080" s="105">
        <v>16881.84</v>
      </c>
      <c r="P3080" s="105">
        <v>16881.84</v>
      </c>
      <c r="Q3080" s="105">
        <v>16881.84</v>
      </c>
      <c r="R3080" s="105">
        <v>16881.84</v>
      </c>
      <c r="S3080" s="105">
        <v>16881.84</v>
      </c>
    </row>
    <row r="3081" spans="2:19">
      <c r="B3081" s="5">
        <v>1984</v>
      </c>
      <c r="C3081" s="34">
        <v>51095.44</v>
      </c>
      <c r="D3081" s="34">
        <v>51095.44</v>
      </c>
      <c r="E3081" s="34">
        <v>51095.44</v>
      </c>
      <c r="F3081" s="34">
        <v>51095.44</v>
      </c>
      <c r="G3081" s="34">
        <v>51095.44</v>
      </c>
      <c r="H3081" s="34">
        <v>51095.44</v>
      </c>
      <c r="I3081" s="34">
        <v>51095.44</v>
      </c>
      <c r="J3081" s="34">
        <v>51095.44</v>
      </c>
      <c r="K3081" s="34">
        <v>51095.44</v>
      </c>
      <c r="L3081" s="34">
        <v>51095.44</v>
      </c>
      <c r="M3081" s="34">
        <v>51095.44</v>
      </c>
      <c r="N3081" s="34">
        <v>51095.44</v>
      </c>
      <c r="O3081" s="105">
        <v>51095.44</v>
      </c>
      <c r="P3081" s="105">
        <v>51095.44</v>
      </c>
      <c r="Q3081" s="105">
        <v>51095.44</v>
      </c>
      <c r="R3081" s="105">
        <v>51095.44</v>
      </c>
      <c r="S3081" s="105">
        <v>51095.44</v>
      </c>
    </row>
    <row r="3082" spans="2:19">
      <c r="B3082" s="5">
        <v>1983</v>
      </c>
      <c r="C3082" s="34">
        <v>21740.13</v>
      </c>
      <c r="D3082" s="34">
        <v>21740.13</v>
      </c>
      <c r="E3082" s="34">
        <v>21740.13</v>
      </c>
      <c r="F3082" s="34">
        <v>21740.13</v>
      </c>
      <c r="G3082" s="34">
        <v>21740.13</v>
      </c>
      <c r="H3082" s="34">
        <v>21740.13</v>
      </c>
      <c r="I3082" s="34">
        <v>21740.13</v>
      </c>
      <c r="J3082" s="34">
        <v>21740.13</v>
      </c>
      <c r="K3082" s="34">
        <v>21740.13</v>
      </c>
      <c r="L3082" s="34">
        <v>21740.13</v>
      </c>
      <c r="M3082" s="34">
        <v>21740.13</v>
      </c>
      <c r="N3082" s="34">
        <v>21740.13</v>
      </c>
      <c r="O3082" s="105">
        <v>21740.13</v>
      </c>
      <c r="P3082" s="105">
        <v>21740.13</v>
      </c>
      <c r="Q3082" s="105">
        <v>21740.13</v>
      </c>
      <c r="R3082" s="105">
        <v>21740.13</v>
      </c>
      <c r="S3082" s="105">
        <v>21740.13</v>
      </c>
    </row>
    <row r="3083" spans="2:19">
      <c r="B3083" s="5">
        <v>1982</v>
      </c>
      <c r="C3083" s="34">
        <v>31250.16</v>
      </c>
      <c r="D3083" s="34">
        <v>31250.16</v>
      </c>
      <c r="E3083" s="34">
        <v>31250.16</v>
      </c>
      <c r="F3083" s="34">
        <v>31250.16</v>
      </c>
      <c r="G3083" s="34">
        <v>31250.16</v>
      </c>
      <c r="H3083" s="34">
        <v>31250.16</v>
      </c>
      <c r="I3083" s="34">
        <v>31250.16</v>
      </c>
      <c r="J3083" s="34">
        <v>31250.16</v>
      </c>
      <c r="K3083" s="34">
        <v>31250.16</v>
      </c>
      <c r="L3083" s="34">
        <v>31250.16</v>
      </c>
      <c r="M3083" s="34">
        <v>31250.16</v>
      </c>
      <c r="N3083" s="34">
        <v>31250.16</v>
      </c>
      <c r="O3083" s="105">
        <v>31250.16</v>
      </c>
      <c r="P3083" s="105">
        <v>31250.16</v>
      </c>
      <c r="Q3083" s="105">
        <v>31250.16</v>
      </c>
      <c r="R3083" s="105">
        <v>31250.16</v>
      </c>
      <c r="S3083" s="105">
        <v>31250.16</v>
      </c>
    </row>
    <row r="3084" spans="2:19">
      <c r="B3084" s="5">
        <v>1981</v>
      </c>
      <c r="C3084" s="34">
        <v>27478.36</v>
      </c>
      <c r="D3084" s="34">
        <v>27478.36</v>
      </c>
      <c r="E3084" s="34">
        <v>27478.36</v>
      </c>
      <c r="F3084" s="34">
        <v>27478.36</v>
      </c>
      <c r="G3084" s="34">
        <v>27478.36</v>
      </c>
      <c r="H3084" s="34">
        <v>27478.36</v>
      </c>
      <c r="I3084" s="34">
        <v>27478.36</v>
      </c>
      <c r="J3084" s="34">
        <v>27478.36</v>
      </c>
      <c r="K3084" s="34">
        <v>27478.36</v>
      </c>
      <c r="L3084" s="34">
        <v>27478.36</v>
      </c>
      <c r="M3084" s="34">
        <v>27478.36</v>
      </c>
      <c r="N3084" s="34">
        <v>27478.36</v>
      </c>
      <c r="O3084" s="34">
        <v>27478.36</v>
      </c>
      <c r="P3084" s="34">
        <v>27478.36</v>
      </c>
      <c r="Q3084" s="34">
        <v>27478.36</v>
      </c>
      <c r="R3084" s="34">
        <v>27478.36</v>
      </c>
      <c r="S3084" s="34">
        <v>27478.36</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8824.6</v>
      </c>
      <c r="D3116" s="34">
        <v>8824.6</v>
      </c>
      <c r="E3116" s="34">
        <v>8824.6</v>
      </c>
      <c r="F3116" s="34">
        <v>8824.6</v>
      </c>
      <c r="G3116" s="34">
        <v>8824.6</v>
      </c>
      <c r="H3116" s="34">
        <v>8824.6</v>
      </c>
      <c r="I3116" s="34">
        <v>8824.6</v>
      </c>
      <c r="J3116" s="34">
        <v>8824.6</v>
      </c>
      <c r="K3116" s="34">
        <v>8824.6</v>
      </c>
      <c r="L3116" s="34">
        <v>8824.6</v>
      </c>
      <c r="M3116" s="34">
        <v>8824.6</v>
      </c>
      <c r="N3116" s="34">
        <v>8824.6</v>
      </c>
      <c r="O3116" s="34">
        <v>8824.6</v>
      </c>
      <c r="P3116" s="34">
        <v>8824.6</v>
      </c>
      <c r="Q3116" s="34">
        <v>8824.6</v>
      </c>
      <c r="R3116" s="34">
        <v>8824.6</v>
      </c>
      <c r="S3116" s="34">
        <v>8824.6</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322983.99999999994</v>
      </c>
      <c r="D3136" s="10">
        <f>SUM(D3058:D3135)</f>
        <v>322983.99999999994</v>
      </c>
      <c r="E3136" s="10">
        <f>SUM(E3057:E3135)</f>
        <v>323838.25999999995</v>
      </c>
      <c r="F3136" s="10">
        <f>SUM(F3056:F3135)</f>
        <v>323838.25999999995</v>
      </c>
      <c r="G3136" s="10">
        <f>SUM(G3055:G3135)</f>
        <v>323838.25999999995</v>
      </c>
      <c r="H3136" s="10">
        <f>SUM(H3049:H3135)</f>
        <v>323838.25999999995</v>
      </c>
      <c r="I3136" s="10">
        <f>SUM(I3049:I3135)</f>
        <v>323838.25999999995</v>
      </c>
      <c r="J3136" s="10">
        <f t="shared" ref="J3136" si="64">SUM(J3049:J3135)</f>
        <v>325261.67999999993</v>
      </c>
      <c r="K3136" s="10">
        <f>SUM(K3049:K3135)</f>
        <v>325261.67999999993</v>
      </c>
      <c r="L3136" s="10">
        <f t="shared" ref="L3136" si="65">SUM(L3049:L3135)</f>
        <v>325261.67999999993</v>
      </c>
      <c r="M3136" s="10">
        <f>SUM(M3049:M3135)</f>
        <v>325261.67999999993</v>
      </c>
      <c r="N3136" s="10">
        <f>SUM(N3044:N3135)</f>
        <v>325261.67999999993</v>
      </c>
      <c r="O3136" s="10">
        <f>SUM(O3044:O3135)</f>
        <v>326348.52999999997</v>
      </c>
      <c r="P3136" s="10">
        <f>SUM(P3044:P3135)</f>
        <v>326348.52999999997</v>
      </c>
      <c r="Q3136" s="10">
        <f>SUM(Q3044:Q3135)</f>
        <v>326348.52999999997</v>
      </c>
      <c r="R3136" s="10">
        <f>SUM(R3043:R3135)</f>
        <v>326348.52999999997</v>
      </c>
      <c r="S3136" s="10">
        <f>SUM(S3043:S3135)</f>
        <v>326348.52999999997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106"/>
      <c r="P3140" s="106"/>
      <c r="Q3140" s="105">
        <v>119355</v>
      </c>
      <c r="R3140" s="105">
        <v>119355</v>
      </c>
      <c r="S3140" s="105">
        <v>119355</v>
      </c>
    </row>
    <row r="3141" spans="1:19">
      <c r="A3141" s="37"/>
      <c r="B3141" s="5">
        <v>2019</v>
      </c>
      <c r="C3141" s="33"/>
      <c r="D3141" s="33"/>
      <c r="E3141" s="33"/>
      <c r="F3141" s="33"/>
      <c r="G3141" s="33"/>
      <c r="H3141" s="33"/>
      <c r="I3141" s="33"/>
      <c r="J3141" s="33"/>
      <c r="K3141" s="33"/>
      <c r="L3141" s="33"/>
      <c r="M3141" s="33"/>
      <c r="N3141" s="33"/>
      <c r="O3141" s="106"/>
      <c r="P3141" s="105">
        <v>0</v>
      </c>
      <c r="Q3141" s="105">
        <v>0</v>
      </c>
      <c r="R3141" s="105">
        <v>0</v>
      </c>
      <c r="S3141" s="105">
        <v>0</v>
      </c>
    </row>
    <row r="3142" spans="1:19">
      <c r="A3142" s="37"/>
      <c r="B3142" s="5">
        <v>2018</v>
      </c>
      <c r="C3142" s="33"/>
      <c r="D3142" s="33"/>
      <c r="E3142" s="33"/>
      <c r="F3142" s="33"/>
      <c r="G3142" s="33"/>
      <c r="H3142" s="33"/>
      <c r="I3142" s="33"/>
      <c r="J3142" s="33"/>
      <c r="K3142" s="33"/>
      <c r="L3142" s="33"/>
      <c r="M3142" s="33"/>
      <c r="N3142" s="33"/>
      <c r="O3142" s="105">
        <v>135406.03</v>
      </c>
      <c r="P3142" s="105">
        <v>135406.03</v>
      </c>
      <c r="Q3142" s="105">
        <v>135406.03</v>
      </c>
      <c r="R3142" s="105">
        <v>135406.03</v>
      </c>
      <c r="S3142" s="105">
        <v>135406.03</v>
      </c>
    </row>
    <row r="3143" spans="1:19">
      <c r="A3143" s="37"/>
      <c r="B3143" s="5">
        <v>2017</v>
      </c>
      <c r="C3143" s="33"/>
      <c r="D3143" s="33"/>
      <c r="E3143" s="33"/>
      <c r="F3143" s="33"/>
      <c r="G3143" s="33"/>
      <c r="H3143" s="33"/>
      <c r="I3143" s="33"/>
      <c r="J3143" s="33"/>
      <c r="K3143" s="33"/>
      <c r="L3143" s="33"/>
      <c r="M3143" s="33"/>
      <c r="N3143" s="34">
        <v>0</v>
      </c>
      <c r="O3143" s="105">
        <v>0</v>
      </c>
      <c r="P3143" s="105">
        <v>0</v>
      </c>
      <c r="Q3143" s="105">
        <v>0</v>
      </c>
      <c r="R3143" s="105">
        <v>0</v>
      </c>
      <c r="S3143" s="105">
        <v>0</v>
      </c>
    </row>
    <row r="3144" spans="1:19">
      <c r="B3144" s="5">
        <v>2016</v>
      </c>
      <c r="C3144" s="33"/>
      <c r="D3144" s="33"/>
      <c r="E3144" s="33"/>
      <c r="F3144" s="33"/>
      <c r="G3144" s="33"/>
      <c r="H3144" s="33"/>
      <c r="I3144" s="33"/>
      <c r="J3144" s="33"/>
      <c r="K3144" s="33"/>
      <c r="L3144" s="33"/>
      <c r="M3144" s="34">
        <v>83780</v>
      </c>
      <c r="N3144" s="34">
        <v>83780</v>
      </c>
      <c r="O3144" s="105">
        <v>83780</v>
      </c>
      <c r="P3144" s="105">
        <v>83780</v>
      </c>
      <c r="Q3144" s="105">
        <v>83780</v>
      </c>
      <c r="R3144" s="105">
        <v>83780</v>
      </c>
      <c r="S3144" s="105">
        <v>83780</v>
      </c>
    </row>
    <row r="3145" spans="1:19">
      <c r="B3145" s="5">
        <v>2015</v>
      </c>
      <c r="C3145" s="33"/>
      <c r="D3145" s="33"/>
      <c r="E3145" s="33"/>
      <c r="F3145" s="33"/>
      <c r="G3145" s="33"/>
      <c r="H3145" s="33"/>
      <c r="I3145" s="33"/>
      <c r="J3145" s="33"/>
      <c r="K3145" s="33"/>
      <c r="L3145" s="34">
        <v>0</v>
      </c>
      <c r="M3145" s="34">
        <v>0</v>
      </c>
      <c r="N3145" s="34">
        <v>0</v>
      </c>
      <c r="O3145" s="105">
        <v>0</v>
      </c>
      <c r="P3145" s="105">
        <v>0</v>
      </c>
      <c r="Q3145" s="105">
        <v>0</v>
      </c>
      <c r="R3145" s="105">
        <v>0</v>
      </c>
      <c r="S3145" s="105">
        <v>0</v>
      </c>
    </row>
    <row r="3146" spans="1:19">
      <c r="B3146" s="5">
        <v>2014</v>
      </c>
      <c r="C3146" s="33"/>
      <c r="D3146" s="33"/>
      <c r="E3146" s="33"/>
      <c r="F3146" s="33"/>
      <c r="G3146" s="33"/>
      <c r="H3146" s="33"/>
      <c r="I3146" s="33"/>
      <c r="J3146" s="33"/>
      <c r="K3146" s="34">
        <v>0</v>
      </c>
      <c r="L3146" s="34">
        <v>0</v>
      </c>
      <c r="M3146" s="34">
        <v>0</v>
      </c>
      <c r="N3146" s="34">
        <v>0</v>
      </c>
      <c r="O3146" s="105">
        <v>0</v>
      </c>
      <c r="P3146" s="105">
        <v>0</v>
      </c>
      <c r="Q3146" s="105">
        <v>0</v>
      </c>
      <c r="R3146" s="105">
        <v>0</v>
      </c>
      <c r="S3146" s="105">
        <v>0</v>
      </c>
    </row>
    <row r="3147" spans="1:19">
      <c r="B3147" s="5">
        <v>2013</v>
      </c>
      <c r="C3147" s="33"/>
      <c r="D3147" s="33"/>
      <c r="E3147" s="33"/>
      <c r="F3147" s="33"/>
      <c r="G3147" s="33"/>
      <c r="H3147" s="33"/>
      <c r="I3147" s="33"/>
      <c r="J3147" s="34">
        <v>63900</v>
      </c>
      <c r="K3147" s="34">
        <v>63900</v>
      </c>
      <c r="L3147" s="34">
        <v>63900</v>
      </c>
      <c r="M3147" s="34">
        <v>63900</v>
      </c>
      <c r="N3147" s="34">
        <v>63900</v>
      </c>
      <c r="O3147" s="105">
        <v>63900</v>
      </c>
      <c r="P3147" s="105">
        <v>63900</v>
      </c>
      <c r="Q3147" s="105">
        <v>63900</v>
      </c>
      <c r="R3147" s="105">
        <v>63900</v>
      </c>
      <c r="S3147" s="105">
        <v>63900</v>
      </c>
    </row>
    <row r="3148" spans="1:19">
      <c r="B3148" s="5">
        <v>2012</v>
      </c>
      <c r="C3148" s="33"/>
      <c r="D3148" s="33"/>
      <c r="E3148" s="33"/>
      <c r="F3148" s="33"/>
      <c r="G3148" s="33"/>
      <c r="H3148" s="33"/>
      <c r="I3148" s="34">
        <v>66100</v>
      </c>
      <c r="J3148" s="34">
        <v>66100</v>
      </c>
      <c r="K3148" s="34">
        <v>66100</v>
      </c>
      <c r="L3148" s="34">
        <v>66100</v>
      </c>
      <c r="M3148" s="34">
        <v>66100</v>
      </c>
      <c r="N3148" s="34">
        <v>66100</v>
      </c>
      <c r="O3148" s="105">
        <v>66100</v>
      </c>
      <c r="P3148" s="105">
        <v>66100</v>
      </c>
      <c r="Q3148" s="105">
        <v>66100</v>
      </c>
      <c r="R3148" s="105">
        <v>66100</v>
      </c>
      <c r="S3148" s="105">
        <v>66100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66100</v>
      </c>
      <c r="J3231" s="10">
        <f t="shared" ref="J3231" si="66">SUM(J3144:J3230)</f>
        <v>130000</v>
      </c>
      <c r="K3231" s="10">
        <f>SUM(K3144:K3230)</f>
        <v>130000</v>
      </c>
      <c r="L3231" s="10">
        <f t="shared" ref="L3231" si="67">SUM(L3144:L3230)</f>
        <v>130000</v>
      </c>
      <c r="M3231" s="10">
        <f>SUM(M3144:M3230)</f>
        <v>213780</v>
      </c>
      <c r="N3231" s="10">
        <f>SUM(N3139:N3230)</f>
        <v>213780</v>
      </c>
      <c r="O3231" s="10">
        <f>SUM(O3139:O3230)</f>
        <v>349186.03</v>
      </c>
      <c r="P3231" s="10">
        <f>SUM(P3139:P3230)</f>
        <v>349186.03</v>
      </c>
      <c r="Q3231" s="10">
        <f>SUM(Q3139:Q3230)</f>
        <v>468541.03</v>
      </c>
      <c r="R3231" s="10">
        <f>SUM(R3138:R3230)</f>
        <v>468541.03</v>
      </c>
      <c r="S3231" s="10">
        <f>SUM(S3138:S3230)</f>
        <v>468541.03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108084.31015000002</v>
      </c>
    </row>
    <row r="3234" spans="1:19">
      <c r="A3234" s="35"/>
      <c r="B3234" s="5">
        <v>2021</v>
      </c>
      <c r="C3234" s="33"/>
      <c r="D3234" s="33"/>
      <c r="E3234" s="33"/>
      <c r="F3234" s="33"/>
      <c r="G3234" s="33"/>
      <c r="H3234" s="33"/>
      <c r="I3234" s="33"/>
      <c r="J3234" s="33"/>
      <c r="K3234" s="33"/>
      <c r="L3234" s="33"/>
      <c r="M3234" s="33"/>
      <c r="N3234" s="33"/>
      <c r="O3234" s="106"/>
      <c r="P3234" s="106"/>
      <c r="Q3234" s="106"/>
      <c r="R3234" s="105">
        <v>109697</v>
      </c>
      <c r="S3234" s="105">
        <v>109697</v>
      </c>
    </row>
    <row r="3235" spans="1:19">
      <c r="B3235" s="5">
        <v>2020</v>
      </c>
      <c r="C3235" s="33"/>
      <c r="D3235" s="33"/>
      <c r="E3235" s="33"/>
      <c r="F3235" s="33"/>
      <c r="G3235" s="33"/>
      <c r="H3235" s="33"/>
      <c r="I3235" s="33"/>
      <c r="J3235" s="33"/>
      <c r="K3235" s="33"/>
      <c r="L3235" s="33"/>
      <c r="M3235" s="33"/>
      <c r="N3235" s="33"/>
      <c r="O3235" s="106"/>
      <c r="P3235" s="106"/>
      <c r="Q3235" s="105">
        <v>43001.770000000004</v>
      </c>
      <c r="R3235" s="105">
        <v>43001.770000000004</v>
      </c>
      <c r="S3235" s="105">
        <v>43001.770000000004</v>
      </c>
    </row>
    <row r="3236" spans="1:19">
      <c r="A3236" s="37"/>
      <c r="B3236" s="5">
        <v>2019</v>
      </c>
      <c r="C3236" s="33"/>
      <c r="D3236" s="33"/>
      <c r="E3236" s="33"/>
      <c r="F3236" s="33"/>
      <c r="G3236" s="33"/>
      <c r="H3236" s="33"/>
      <c r="I3236" s="33"/>
      <c r="J3236" s="33"/>
      <c r="K3236" s="33"/>
      <c r="L3236" s="33"/>
      <c r="M3236" s="33"/>
      <c r="N3236" s="33"/>
      <c r="O3236" s="106"/>
      <c r="P3236" s="105">
        <v>104459.45385999999</v>
      </c>
      <c r="Q3236" s="105">
        <v>104459.45385999999</v>
      </c>
      <c r="R3236" s="105">
        <v>104459.45385999999</v>
      </c>
      <c r="S3236" s="105">
        <v>104459.45385999999</v>
      </c>
    </row>
    <row r="3237" spans="1:19">
      <c r="A3237" s="37"/>
      <c r="B3237" s="5">
        <v>2018</v>
      </c>
      <c r="C3237" s="33"/>
      <c r="D3237" s="33"/>
      <c r="E3237" s="33"/>
      <c r="F3237" s="33"/>
      <c r="G3237" s="33"/>
      <c r="H3237" s="33"/>
      <c r="I3237" s="33"/>
      <c r="J3237" s="33"/>
      <c r="K3237" s="33"/>
      <c r="L3237" s="33"/>
      <c r="M3237" s="33"/>
      <c r="N3237" s="33"/>
      <c r="O3237" s="105">
        <v>359563.73921099998</v>
      </c>
      <c r="P3237" s="105">
        <v>359563.73921099998</v>
      </c>
      <c r="Q3237" s="105">
        <v>359563.73921099998</v>
      </c>
      <c r="R3237" s="105">
        <v>359563.73921099998</v>
      </c>
      <c r="S3237" s="105">
        <v>359563.73921099998</v>
      </c>
    </row>
    <row r="3238" spans="1:19">
      <c r="A3238" s="37"/>
      <c r="B3238" s="5">
        <v>2017</v>
      </c>
      <c r="C3238" s="33"/>
      <c r="D3238" s="33"/>
      <c r="E3238" s="33"/>
      <c r="F3238" s="33"/>
      <c r="G3238" s="33"/>
      <c r="H3238" s="33"/>
      <c r="I3238" s="33"/>
      <c r="J3238" s="33"/>
      <c r="K3238" s="33"/>
      <c r="L3238" s="33"/>
      <c r="M3238" s="33"/>
      <c r="N3238" s="34">
        <v>337280.7</v>
      </c>
      <c r="O3238" s="105">
        <v>341053.65551399998</v>
      </c>
      <c r="P3238" s="105">
        <v>341053.65551399998</v>
      </c>
      <c r="Q3238" s="105">
        <v>341053.65551399998</v>
      </c>
      <c r="R3238" s="105">
        <v>341053.65551399998</v>
      </c>
      <c r="S3238" s="105">
        <v>341053.65551399998</v>
      </c>
    </row>
    <row r="3239" spans="1:19">
      <c r="B3239" s="5">
        <v>2016</v>
      </c>
      <c r="C3239" s="33"/>
      <c r="D3239" s="33"/>
      <c r="E3239" s="33"/>
      <c r="F3239" s="33"/>
      <c r="G3239" s="33"/>
      <c r="H3239" s="33"/>
      <c r="I3239" s="33"/>
      <c r="J3239" s="33"/>
      <c r="K3239" s="33"/>
      <c r="L3239" s="33"/>
      <c r="M3239" s="34">
        <v>1010.32</v>
      </c>
      <c r="N3239" s="34">
        <v>1010.32</v>
      </c>
      <c r="O3239" s="105">
        <v>259882</v>
      </c>
      <c r="P3239" s="105">
        <v>259882</v>
      </c>
      <c r="Q3239" s="105">
        <v>259882</v>
      </c>
      <c r="R3239" s="105">
        <v>259882</v>
      </c>
      <c r="S3239" s="105">
        <v>259882</v>
      </c>
    </row>
    <row r="3240" spans="1:19">
      <c r="B3240" s="5">
        <v>2015</v>
      </c>
      <c r="C3240" s="33"/>
      <c r="D3240" s="33"/>
      <c r="E3240" s="33"/>
      <c r="F3240" s="33"/>
      <c r="G3240" s="33"/>
      <c r="H3240" s="33"/>
      <c r="I3240" s="33"/>
      <c r="J3240" s="33"/>
      <c r="K3240" s="33"/>
      <c r="L3240" s="34">
        <v>460.58</v>
      </c>
      <c r="M3240" s="34">
        <v>460.58</v>
      </c>
      <c r="N3240" s="34">
        <v>460.58</v>
      </c>
      <c r="O3240" s="105">
        <v>162043</v>
      </c>
      <c r="P3240" s="105">
        <v>162043</v>
      </c>
      <c r="Q3240" s="105">
        <v>162043</v>
      </c>
      <c r="R3240" s="105">
        <v>162043</v>
      </c>
      <c r="S3240" s="105">
        <v>162043</v>
      </c>
    </row>
    <row r="3241" spans="1:19">
      <c r="B3241" s="5">
        <v>2014</v>
      </c>
      <c r="C3241" s="33"/>
      <c r="D3241" s="33"/>
      <c r="E3241" s="33"/>
      <c r="F3241" s="33"/>
      <c r="G3241" s="33"/>
      <c r="H3241" s="33"/>
      <c r="I3241" s="33"/>
      <c r="J3241" s="33"/>
      <c r="K3241" s="34">
        <v>1201.5899999999999</v>
      </c>
      <c r="L3241" s="34">
        <v>1201.5899999999999</v>
      </c>
      <c r="M3241" s="34">
        <v>1201.5899999999999</v>
      </c>
      <c r="N3241" s="34">
        <v>1201.5899999999999</v>
      </c>
      <c r="O3241" s="105">
        <v>75985</v>
      </c>
      <c r="P3241" s="105">
        <v>75985</v>
      </c>
      <c r="Q3241" s="105">
        <v>75985</v>
      </c>
      <c r="R3241" s="105">
        <v>75985</v>
      </c>
      <c r="S3241" s="105">
        <v>75985</v>
      </c>
    </row>
    <row r="3242" spans="1:19">
      <c r="B3242" s="5">
        <v>2013</v>
      </c>
      <c r="C3242" s="33"/>
      <c r="D3242" s="33"/>
      <c r="E3242" s="33"/>
      <c r="F3242" s="33"/>
      <c r="G3242" s="33"/>
      <c r="H3242" s="33"/>
      <c r="I3242" s="33"/>
      <c r="J3242" s="34">
        <v>5462.31</v>
      </c>
      <c r="K3242" s="34">
        <v>5462.31</v>
      </c>
      <c r="L3242" s="34">
        <v>5462.31</v>
      </c>
      <c r="M3242" s="34">
        <v>5462.31</v>
      </c>
      <c r="N3242" s="34">
        <v>5462.31</v>
      </c>
      <c r="O3242" s="105">
        <v>166095</v>
      </c>
      <c r="P3242" s="105">
        <v>166095</v>
      </c>
      <c r="Q3242" s="105">
        <v>166095</v>
      </c>
      <c r="R3242" s="105">
        <v>166095</v>
      </c>
      <c r="S3242" s="105">
        <v>166095</v>
      </c>
    </row>
    <row r="3243" spans="1:19">
      <c r="B3243" s="5">
        <v>2012</v>
      </c>
      <c r="C3243" s="33"/>
      <c r="D3243" s="33"/>
      <c r="E3243" s="33"/>
      <c r="F3243" s="33"/>
      <c r="G3243" s="33"/>
      <c r="H3243" s="33"/>
      <c r="I3243" s="34">
        <v>95.58</v>
      </c>
      <c r="J3243" s="34">
        <v>95.58</v>
      </c>
      <c r="K3243" s="34">
        <v>95.58</v>
      </c>
      <c r="L3243" s="34">
        <v>95.58</v>
      </c>
      <c r="M3243" s="34">
        <v>95.58</v>
      </c>
      <c r="N3243" s="34">
        <v>95.58</v>
      </c>
      <c r="O3243" s="105">
        <v>211094</v>
      </c>
      <c r="P3243" s="105">
        <v>211094</v>
      </c>
      <c r="Q3243" s="105">
        <v>211094</v>
      </c>
      <c r="R3243" s="105">
        <v>211094</v>
      </c>
      <c r="S3243" s="105">
        <v>211094</v>
      </c>
    </row>
    <row r="3244" spans="1:19">
      <c r="B3244" s="5">
        <v>2011</v>
      </c>
      <c r="C3244" s="33"/>
      <c r="D3244" s="33"/>
      <c r="E3244" s="33"/>
      <c r="F3244" s="33"/>
      <c r="G3244" s="33"/>
      <c r="H3244" s="34">
        <v>0</v>
      </c>
      <c r="I3244" s="34">
        <v>0</v>
      </c>
      <c r="J3244" s="34">
        <v>0</v>
      </c>
      <c r="K3244" s="34">
        <v>0</v>
      </c>
      <c r="L3244" s="34">
        <v>0</v>
      </c>
      <c r="M3244" s="34">
        <v>2401</v>
      </c>
      <c r="N3244" s="34">
        <v>2401</v>
      </c>
      <c r="O3244" s="105">
        <v>184194</v>
      </c>
      <c r="P3244" s="105">
        <v>184194</v>
      </c>
      <c r="Q3244" s="105">
        <v>184194</v>
      </c>
      <c r="R3244" s="105">
        <v>184194</v>
      </c>
      <c r="S3244" s="105">
        <v>184194</v>
      </c>
    </row>
    <row r="3245" spans="1:19">
      <c r="B3245" s="5">
        <v>2010</v>
      </c>
      <c r="C3245" s="33"/>
      <c r="D3245" s="33"/>
      <c r="E3245" s="33"/>
      <c r="F3245" s="33"/>
      <c r="G3245" s="34">
        <v>14675.98</v>
      </c>
      <c r="H3245" s="34">
        <v>14675.98</v>
      </c>
      <c r="I3245" s="34">
        <v>14675.98</v>
      </c>
      <c r="J3245" s="34">
        <v>14675.98</v>
      </c>
      <c r="K3245" s="34">
        <v>14675.98</v>
      </c>
      <c r="L3245" s="34">
        <v>14675.98</v>
      </c>
      <c r="M3245" s="34">
        <v>14675.98</v>
      </c>
      <c r="N3245" s="34">
        <v>14675.98</v>
      </c>
      <c r="O3245" s="105">
        <v>139761</v>
      </c>
      <c r="P3245" s="105">
        <v>139761</v>
      </c>
      <c r="Q3245" s="105">
        <v>139761</v>
      </c>
      <c r="R3245" s="105">
        <v>139761</v>
      </c>
      <c r="S3245" s="105">
        <v>139761</v>
      </c>
    </row>
    <row r="3246" spans="1:19">
      <c r="B3246" s="5">
        <v>2009</v>
      </c>
      <c r="C3246" s="33"/>
      <c r="D3246" s="33"/>
      <c r="E3246" s="33"/>
      <c r="F3246" s="34">
        <v>0</v>
      </c>
      <c r="G3246" s="34">
        <v>0</v>
      </c>
      <c r="H3246" s="34">
        <v>0</v>
      </c>
      <c r="I3246" s="34">
        <v>0</v>
      </c>
      <c r="J3246" s="34">
        <v>0</v>
      </c>
      <c r="K3246" s="34">
        <v>0</v>
      </c>
      <c r="L3246" s="34">
        <v>0</v>
      </c>
      <c r="M3246" s="34">
        <v>1975.36</v>
      </c>
      <c r="N3246" s="34">
        <v>1975.36</v>
      </c>
      <c r="O3246" s="105">
        <v>119023</v>
      </c>
      <c r="P3246" s="105">
        <v>119023</v>
      </c>
      <c r="Q3246" s="105">
        <v>119023</v>
      </c>
      <c r="R3246" s="105">
        <v>119023</v>
      </c>
      <c r="S3246" s="105">
        <v>119023</v>
      </c>
    </row>
    <row r="3247" spans="1:19">
      <c r="B3247" s="5">
        <v>2008</v>
      </c>
      <c r="C3247" s="33"/>
      <c r="D3247" s="33"/>
      <c r="E3247" s="34">
        <v>0</v>
      </c>
      <c r="F3247" s="34">
        <v>0</v>
      </c>
      <c r="G3247" s="34">
        <v>0</v>
      </c>
      <c r="H3247" s="34">
        <v>0</v>
      </c>
      <c r="I3247" s="34">
        <v>0</v>
      </c>
      <c r="J3247" s="34">
        <v>0</v>
      </c>
      <c r="K3247" s="34">
        <v>0</v>
      </c>
      <c r="L3247" s="34">
        <v>0</v>
      </c>
      <c r="M3247" s="34">
        <v>67.31</v>
      </c>
      <c r="N3247" s="34">
        <v>67.31</v>
      </c>
      <c r="O3247" s="105">
        <v>155986</v>
      </c>
      <c r="P3247" s="105">
        <v>155986</v>
      </c>
      <c r="Q3247" s="105">
        <v>155986</v>
      </c>
      <c r="R3247" s="105">
        <v>155986</v>
      </c>
      <c r="S3247" s="105">
        <v>155986</v>
      </c>
    </row>
    <row r="3248" spans="1:19">
      <c r="B3248" s="5">
        <v>2007</v>
      </c>
      <c r="C3248" s="33"/>
      <c r="D3248" s="34">
        <v>4212.08</v>
      </c>
      <c r="E3248" s="34">
        <v>4212.08</v>
      </c>
      <c r="F3248" s="34">
        <v>4212.08</v>
      </c>
      <c r="G3248" s="34">
        <v>4212.08</v>
      </c>
      <c r="H3248" s="34">
        <v>4212.08</v>
      </c>
      <c r="I3248" s="34">
        <v>4212.08</v>
      </c>
      <c r="J3248" s="34">
        <v>4212.08</v>
      </c>
      <c r="K3248" s="34">
        <v>4212.08</v>
      </c>
      <c r="L3248" s="34">
        <v>4212.08</v>
      </c>
      <c r="M3248" s="34">
        <v>3137.14</v>
      </c>
      <c r="N3248" s="34">
        <v>3137.14</v>
      </c>
      <c r="O3248" s="105">
        <v>104164</v>
      </c>
      <c r="P3248" s="105">
        <v>104164</v>
      </c>
      <c r="Q3248" s="105">
        <v>104164</v>
      </c>
      <c r="R3248" s="105">
        <v>104164</v>
      </c>
      <c r="S3248" s="105">
        <v>104164</v>
      </c>
    </row>
    <row r="3249" spans="2:19">
      <c r="B3249" s="5">
        <v>2006</v>
      </c>
      <c r="C3249" s="34">
        <v>6749.85</v>
      </c>
      <c r="D3249" s="34">
        <v>6749.85</v>
      </c>
      <c r="E3249" s="34">
        <v>6749.85</v>
      </c>
      <c r="F3249" s="34">
        <v>6749.85</v>
      </c>
      <c r="G3249" s="34">
        <v>6749.85</v>
      </c>
      <c r="H3249" s="34">
        <v>6749.85</v>
      </c>
      <c r="I3249" s="34">
        <v>6749.85</v>
      </c>
      <c r="J3249" s="34">
        <v>6749.85</v>
      </c>
      <c r="K3249" s="34">
        <v>6749.85</v>
      </c>
      <c r="L3249" s="34">
        <v>6749.85</v>
      </c>
      <c r="M3249" s="34">
        <v>6910.3</v>
      </c>
      <c r="N3249" s="34">
        <v>6910.3</v>
      </c>
      <c r="O3249" s="105">
        <v>145260</v>
      </c>
      <c r="P3249" s="105">
        <v>145260</v>
      </c>
      <c r="Q3249" s="105">
        <v>145260</v>
      </c>
      <c r="R3249" s="105">
        <v>145260</v>
      </c>
      <c r="S3249" s="105">
        <v>145260</v>
      </c>
    </row>
    <row r="3250" spans="2:19">
      <c r="B3250" s="5">
        <v>2005</v>
      </c>
      <c r="C3250" s="34">
        <v>12923.32</v>
      </c>
      <c r="D3250" s="34">
        <v>12923.32</v>
      </c>
      <c r="E3250" s="34">
        <v>12923.32</v>
      </c>
      <c r="F3250" s="34">
        <v>12923.32</v>
      </c>
      <c r="G3250" s="34">
        <v>12923.32</v>
      </c>
      <c r="H3250" s="34">
        <v>12923.32</v>
      </c>
      <c r="I3250" s="34">
        <v>12923.32</v>
      </c>
      <c r="J3250" s="34">
        <v>12923.32</v>
      </c>
      <c r="K3250" s="34">
        <v>12923.32</v>
      </c>
      <c r="L3250" s="34">
        <v>12923.32</v>
      </c>
      <c r="M3250" s="34">
        <v>14107.85</v>
      </c>
      <c r="N3250" s="34">
        <v>14107.85</v>
      </c>
      <c r="O3250" s="105">
        <v>108553</v>
      </c>
      <c r="P3250" s="105">
        <v>108553</v>
      </c>
      <c r="Q3250" s="105">
        <v>108553</v>
      </c>
      <c r="R3250" s="105">
        <v>108553</v>
      </c>
      <c r="S3250" s="105">
        <v>108553</v>
      </c>
    </row>
    <row r="3251" spans="2:19">
      <c r="B3251" s="5">
        <v>2004</v>
      </c>
      <c r="C3251" s="34">
        <v>0</v>
      </c>
      <c r="D3251" s="34">
        <v>0</v>
      </c>
      <c r="E3251" s="34">
        <v>0</v>
      </c>
      <c r="F3251" s="34">
        <v>0</v>
      </c>
      <c r="G3251" s="34">
        <v>0</v>
      </c>
      <c r="H3251" s="34">
        <v>0</v>
      </c>
      <c r="I3251" s="34">
        <v>0</v>
      </c>
      <c r="J3251" s="34">
        <v>0</v>
      </c>
      <c r="K3251" s="34">
        <v>0</v>
      </c>
      <c r="L3251" s="34">
        <v>0</v>
      </c>
      <c r="M3251" s="34">
        <v>3274.1</v>
      </c>
      <c r="N3251" s="34">
        <v>3274.1</v>
      </c>
      <c r="O3251" s="105">
        <v>72179</v>
      </c>
      <c r="P3251" s="105">
        <v>72179</v>
      </c>
      <c r="Q3251" s="105">
        <v>72179</v>
      </c>
      <c r="R3251" s="105">
        <v>72179</v>
      </c>
      <c r="S3251" s="105">
        <v>72179</v>
      </c>
    </row>
    <row r="3252" spans="2:19">
      <c r="B3252" s="5">
        <v>2003</v>
      </c>
      <c r="C3252" s="34">
        <v>104722.13</v>
      </c>
      <c r="D3252" s="34">
        <v>104722.13</v>
      </c>
      <c r="E3252" s="34">
        <v>104722.13</v>
      </c>
      <c r="F3252" s="34">
        <v>104722.13</v>
      </c>
      <c r="G3252" s="34">
        <v>104722.13</v>
      </c>
      <c r="H3252" s="34">
        <v>104722.13</v>
      </c>
      <c r="I3252" s="34">
        <v>104722.13</v>
      </c>
      <c r="J3252" s="34">
        <v>104722.13</v>
      </c>
      <c r="K3252" s="34">
        <v>104722.13</v>
      </c>
      <c r="L3252" s="34">
        <v>104722.13</v>
      </c>
      <c r="M3252" s="34">
        <v>29366.97</v>
      </c>
      <c r="N3252" s="34">
        <v>29366.97</v>
      </c>
      <c r="O3252" s="105">
        <v>214931</v>
      </c>
      <c r="P3252" s="105">
        <v>214931</v>
      </c>
      <c r="Q3252" s="105">
        <v>214931</v>
      </c>
      <c r="R3252" s="105">
        <v>214931</v>
      </c>
      <c r="S3252" s="105">
        <v>214931</v>
      </c>
    </row>
    <row r="3253" spans="2:19">
      <c r="B3253" s="5">
        <v>2002</v>
      </c>
      <c r="C3253" s="34">
        <v>0</v>
      </c>
      <c r="D3253" s="34">
        <v>0</v>
      </c>
      <c r="E3253" s="34">
        <v>0</v>
      </c>
      <c r="F3253" s="34">
        <v>0</v>
      </c>
      <c r="G3253" s="34">
        <v>0</v>
      </c>
      <c r="H3253" s="34">
        <v>0</v>
      </c>
      <c r="I3253" s="34">
        <v>0</v>
      </c>
      <c r="J3253" s="34">
        <v>0</v>
      </c>
      <c r="K3253" s="34">
        <v>0</v>
      </c>
      <c r="L3253" s="34">
        <v>0</v>
      </c>
      <c r="M3253" s="34">
        <v>1936.95</v>
      </c>
      <c r="N3253" s="34">
        <v>1936.95</v>
      </c>
      <c r="O3253" s="105">
        <v>359233</v>
      </c>
      <c r="P3253" s="105">
        <v>359233</v>
      </c>
      <c r="Q3253" s="105">
        <v>359233</v>
      </c>
      <c r="R3253" s="105">
        <v>359233</v>
      </c>
      <c r="S3253" s="105">
        <v>359233</v>
      </c>
    </row>
    <row r="3254" spans="2:19">
      <c r="B3254" s="5">
        <v>2001</v>
      </c>
      <c r="C3254" s="34">
        <v>9830.7099999999991</v>
      </c>
      <c r="D3254" s="34">
        <v>9830.7099999999991</v>
      </c>
      <c r="E3254" s="34">
        <v>9830.7099999999991</v>
      </c>
      <c r="F3254" s="34">
        <v>9830.7099999999991</v>
      </c>
      <c r="G3254" s="34">
        <v>9830.7099999999991</v>
      </c>
      <c r="H3254" s="34">
        <v>9830.7099999999991</v>
      </c>
      <c r="I3254" s="34">
        <v>9830.7099999999991</v>
      </c>
      <c r="J3254" s="34">
        <v>9830.7099999999991</v>
      </c>
      <c r="K3254" s="34">
        <v>9830.7099999999991</v>
      </c>
      <c r="L3254" s="34">
        <v>9830.7099999999991</v>
      </c>
      <c r="M3254" s="34">
        <v>10724.05</v>
      </c>
      <c r="N3254" s="34">
        <v>10724.05</v>
      </c>
      <c r="O3254" s="105">
        <v>322698</v>
      </c>
      <c r="P3254" s="105">
        <v>322698</v>
      </c>
      <c r="Q3254" s="105">
        <v>322698</v>
      </c>
      <c r="R3254" s="105">
        <v>322698</v>
      </c>
      <c r="S3254" s="105">
        <v>322698</v>
      </c>
    </row>
    <row r="3255" spans="2:19">
      <c r="B3255" s="5">
        <v>2000</v>
      </c>
      <c r="C3255" s="34">
        <v>0</v>
      </c>
      <c r="D3255" s="34">
        <v>0</v>
      </c>
      <c r="E3255" s="34">
        <v>0</v>
      </c>
      <c r="F3255" s="34">
        <v>0</v>
      </c>
      <c r="G3255" s="34">
        <v>0</v>
      </c>
      <c r="H3255" s="34">
        <v>0</v>
      </c>
      <c r="I3255" s="34">
        <v>0</v>
      </c>
      <c r="J3255" s="34">
        <v>0</v>
      </c>
      <c r="K3255" s="34">
        <v>0</v>
      </c>
      <c r="L3255" s="34">
        <v>0</v>
      </c>
      <c r="M3255" s="34">
        <v>1925.69</v>
      </c>
      <c r="N3255" s="34">
        <v>1925.69</v>
      </c>
      <c r="O3255" s="105">
        <v>285252</v>
      </c>
      <c r="P3255" s="105">
        <v>285252</v>
      </c>
      <c r="Q3255" s="105">
        <v>285252</v>
      </c>
      <c r="R3255" s="105">
        <v>285252</v>
      </c>
      <c r="S3255" s="105">
        <v>285252</v>
      </c>
    </row>
    <row r="3256" spans="2:19">
      <c r="B3256" s="5">
        <v>1999</v>
      </c>
      <c r="C3256" s="34">
        <v>6051.06</v>
      </c>
      <c r="D3256" s="34">
        <v>6051.06</v>
      </c>
      <c r="E3256" s="34">
        <v>6051.06</v>
      </c>
      <c r="F3256" s="34">
        <v>6051.06</v>
      </c>
      <c r="G3256" s="34">
        <v>6051.06</v>
      </c>
      <c r="H3256" s="34">
        <v>6051.06</v>
      </c>
      <c r="I3256" s="34">
        <v>6051.06</v>
      </c>
      <c r="J3256" s="34">
        <v>6051.06</v>
      </c>
      <c r="K3256" s="34">
        <v>6051.06</v>
      </c>
      <c r="L3256" s="34">
        <v>6051.06</v>
      </c>
      <c r="M3256" s="34">
        <v>6429.81</v>
      </c>
      <c r="N3256" s="34">
        <v>6429.81</v>
      </c>
      <c r="O3256" s="105">
        <v>274794</v>
      </c>
      <c r="P3256" s="105">
        <v>274794</v>
      </c>
      <c r="Q3256" s="105">
        <v>274794</v>
      </c>
      <c r="R3256" s="105">
        <v>274794</v>
      </c>
      <c r="S3256" s="105">
        <v>274794</v>
      </c>
    </row>
    <row r="3257" spans="2:19">
      <c r="B3257" s="5">
        <v>1998</v>
      </c>
      <c r="C3257" s="34">
        <v>3556.57</v>
      </c>
      <c r="D3257" s="34">
        <v>3556.57</v>
      </c>
      <c r="E3257" s="34">
        <v>3556.57</v>
      </c>
      <c r="F3257" s="34">
        <v>3556.57</v>
      </c>
      <c r="G3257" s="34">
        <v>3556.57</v>
      </c>
      <c r="H3257" s="34">
        <v>3556.57</v>
      </c>
      <c r="I3257" s="34">
        <v>3556.57</v>
      </c>
      <c r="J3257" s="34">
        <v>3556.57</v>
      </c>
      <c r="K3257" s="34">
        <v>3556.57</v>
      </c>
      <c r="L3257" s="34">
        <v>3556.57</v>
      </c>
      <c r="M3257" s="34">
        <v>5731.83</v>
      </c>
      <c r="N3257" s="34">
        <v>5731.83</v>
      </c>
      <c r="O3257" s="105">
        <v>206429</v>
      </c>
      <c r="P3257" s="105">
        <v>206429</v>
      </c>
      <c r="Q3257" s="105">
        <v>206429</v>
      </c>
      <c r="R3257" s="105">
        <v>206429</v>
      </c>
      <c r="S3257" s="105">
        <v>206429</v>
      </c>
    </row>
    <row r="3258" spans="2:19">
      <c r="B3258" s="5">
        <v>1997</v>
      </c>
      <c r="C3258" s="34">
        <v>410.37</v>
      </c>
      <c r="D3258" s="34">
        <v>410.37</v>
      </c>
      <c r="E3258" s="34">
        <v>410.37</v>
      </c>
      <c r="F3258" s="34">
        <v>410.37</v>
      </c>
      <c r="G3258" s="34">
        <v>410.37</v>
      </c>
      <c r="H3258" s="34">
        <v>410.37</v>
      </c>
      <c r="I3258" s="34">
        <v>410.37</v>
      </c>
      <c r="J3258" s="34">
        <v>410.37</v>
      </c>
      <c r="K3258" s="34">
        <v>410.37</v>
      </c>
      <c r="L3258" s="34">
        <v>410.37</v>
      </c>
      <c r="M3258" s="34">
        <v>1500.8</v>
      </c>
      <c r="N3258" s="34">
        <v>1500.8</v>
      </c>
      <c r="O3258" s="105">
        <v>185394</v>
      </c>
      <c r="P3258" s="105">
        <v>185394</v>
      </c>
      <c r="Q3258" s="105">
        <v>185394</v>
      </c>
      <c r="R3258" s="105">
        <v>185394</v>
      </c>
      <c r="S3258" s="105">
        <v>185394</v>
      </c>
    </row>
    <row r="3259" spans="2:19">
      <c r="B3259" s="5">
        <v>1996</v>
      </c>
      <c r="C3259" s="34">
        <v>0</v>
      </c>
      <c r="D3259" s="34">
        <v>0</v>
      </c>
      <c r="E3259" s="34">
        <v>0</v>
      </c>
      <c r="F3259" s="34">
        <v>0</v>
      </c>
      <c r="G3259" s="34">
        <v>0</v>
      </c>
      <c r="H3259" s="34">
        <v>0</v>
      </c>
      <c r="I3259" s="34">
        <v>0</v>
      </c>
      <c r="J3259" s="34">
        <v>0</v>
      </c>
      <c r="K3259" s="34">
        <v>0</v>
      </c>
      <c r="L3259" s="34">
        <v>0</v>
      </c>
      <c r="M3259" s="34">
        <v>1964.6</v>
      </c>
      <c r="N3259" s="34">
        <v>1964.6</v>
      </c>
      <c r="O3259" s="105">
        <v>122399</v>
      </c>
      <c r="P3259" s="105">
        <v>122399</v>
      </c>
      <c r="Q3259" s="105">
        <v>122399</v>
      </c>
      <c r="R3259" s="105">
        <v>122399</v>
      </c>
      <c r="S3259" s="105">
        <v>122399</v>
      </c>
    </row>
    <row r="3260" spans="2:19">
      <c r="B3260" s="5">
        <v>1995</v>
      </c>
      <c r="C3260" s="34">
        <v>3846.09</v>
      </c>
      <c r="D3260" s="34">
        <v>3846.09</v>
      </c>
      <c r="E3260" s="34">
        <v>3846.09</v>
      </c>
      <c r="F3260" s="34">
        <v>3846.09</v>
      </c>
      <c r="G3260" s="34">
        <v>3846.09</v>
      </c>
      <c r="H3260" s="34">
        <v>3846.09</v>
      </c>
      <c r="I3260" s="34">
        <v>3846.09</v>
      </c>
      <c r="J3260" s="34">
        <v>3846.09</v>
      </c>
      <c r="K3260" s="34">
        <v>3846.09</v>
      </c>
      <c r="L3260" s="34">
        <v>3846.09</v>
      </c>
      <c r="M3260" s="34">
        <v>3329.05</v>
      </c>
      <c r="N3260" s="34">
        <v>3329.05</v>
      </c>
      <c r="O3260" s="105">
        <v>225949</v>
      </c>
      <c r="P3260" s="105">
        <v>225949</v>
      </c>
      <c r="Q3260" s="105">
        <v>225949</v>
      </c>
      <c r="R3260" s="105">
        <v>225949</v>
      </c>
      <c r="S3260" s="105">
        <v>225949</v>
      </c>
    </row>
    <row r="3261" spans="2:19">
      <c r="B3261" s="5">
        <v>1994</v>
      </c>
      <c r="C3261" s="34">
        <v>0</v>
      </c>
      <c r="D3261" s="34">
        <v>0</v>
      </c>
      <c r="E3261" s="34">
        <v>0</v>
      </c>
      <c r="F3261" s="34">
        <v>0</v>
      </c>
      <c r="G3261" s="34">
        <v>0</v>
      </c>
      <c r="H3261" s="34">
        <v>0</v>
      </c>
      <c r="I3261" s="34">
        <v>0</v>
      </c>
      <c r="J3261" s="34">
        <v>0</v>
      </c>
      <c r="K3261" s="34">
        <v>0</v>
      </c>
      <c r="L3261" s="34">
        <v>0</v>
      </c>
      <c r="M3261" s="34">
        <v>69.38</v>
      </c>
      <c r="N3261" s="34">
        <v>69.38</v>
      </c>
      <c r="O3261" s="105">
        <v>186944</v>
      </c>
      <c r="P3261" s="105">
        <v>186944</v>
      </c>
      <c r="Q3261" s="105">
        <v>186944</v>
      </c>
      <c r="R3261" s="105">
        <v>186944</v>
      </c>
      <c r="S3261" s="105">
        <v>186944</v>
      </c>
    </row>
    <row r="3262" spans="2:19">
      <c r="B3262" s="5">
        <v>1993</v>
      </c>
      <c r="C3262" s="34">
        <v>493.4</v>
      </c>
      <c r="D3262" s="34">
        <v>493.4</v>
      </c>
      <c r="E3262" s="34">
        <v>493.4</v>
      </c>
      <c r="F3262" s="34">
        <v>493.4</v>
      </c>
      <c r="G3262" s="34">
        <v>493.4</v>
      </c>
      <c r="H3262" s="34">
        <v>493.4</v>
      </c>
      <c r="I3262" s="34">
        <v>493.4</v>
      </c>
      <c r="J3262" s="34">
        <v>493.4</v>
      </c>
      <c r="K3262" s="34">
        <v>493.4</v>
      </c>
      <c r="L3262" s="34">
        <v>493.4</v>
      </c>
      <c r="M3262" s="34">
        <v>493.4</v>
      </c>
      <c r="N3262" s="34">
        <v>493.4</v>
      </c>
      <c r="O3262" s="105">
        <v>142119</v>
      </c>
      <c r="P3262" s="105">
        <v>142119</v>
      </c>
      <c r="Q3262" s="105">
        <v>142119</v>
      </c>
      <c r="R3262" s="105">
        <v>142119</v>
      </c>
      <c r="S3262" s="105">
        <v>142119</v>
      </c>
    </row>
    <row r="3263" spans="2:19">
      <c r="B3263" s="5">
        <v>1992</v>
      </c>
      <c r="C3263" s="34">
        <v>0</v>
      </c>
      <c r="D3263" s="34">
        <v>0</v>
      </c>
      <c r="E3263" s="34">
        <v>0</v>
      </c>
      <c r="F3263" s="34">
        <v>0</v>
      </c>
      <c r="G3263" s="34">
        <v>0</v>
      </c>
      <c r="H3263" s="34">
        <v>0</v>
      </c>
      <c r="I3263" s="34">
        <v>0</v>
      </c>
      <c r="J3263" s="34">
        <v>0</v>
      </c>
      <c r="K3263" s="34">
        <v>0</v>
      </c>
      <c r="L3263" s="34">
        <v>0</v>
      </c>
      <c r="M3263" s="34">
        <v>132.38999999999999</v>
      </c>
      <c r="N3263" s="34">
        <v>132.38999999999999</v>
      </c>
      <c r="O3263" s="105">
        <v>477478</v>
      </c>
      <c r="P3263" s="105">
        <v>477478</v>
      </c>
      <c r="Q3263" s="105">
        <v>477478</v>
      </c>
      <c r="R3263" s="105">
        <v>477478</v>
      </c>
      <c r="S3263" s="105">
        <v>477478</v>
      </c>
    </row>
    <row r="3264" spans="2:19">
      <c r="B3264" s="5">
        <v>1991</v>
      </c>
      <c r="C3264" s="34">
        <v>1069.4000000000001</v>
      </c>
      <c r="D3264" s="34">
        <v>1069.4000000000001</v>
      </c>
      <c r="E3264" s="34">
        <v>1069.4000000000001</v>
      </c>
      <c r="F3264" s="34">
        <v>1069.4000000000001</v>
      </c>
      <c r="G3264" s="34">
        <v>1069.4000000000001</v>
      </c>
      <c r="H3264" s="34">
        <v>1069.4000000000001</v>
      </c>
      <c r="I3264" s="34">
        <v>1069.4000000000001</v>
      </c>
      <c r="J3264" s="34">
        <v>1069.4000000000001</v>
      </c>
      <c r="K3264" s="34">
        <v>1069.4000000000001</v>
      </c>
      <c r="L3264" s="34">
        <v>1069.4000000000001</v>
      </c>
      <c r="M3264" s="34">
        <v>513.38</v>
      </c>
      <c r="N3264" s="34">
        <v>513.38</v>
      </c>
      <c r="O3264" s="34">
        <v>513.38</v>
      </c>
      <c r="P3264" s="34">
        <v>513.38</v>
      </c>
      <c r="Q3264" s="34">
        <v>513.38</v>
      </c>
      <c r="R3264" s="34">
        <v>513.38</v>
      </c>
      <c r="S3264" s="34">
        <v>513.38</v>
      </c>
    </row>
    <row r="3265" spans="2:19">
      <c r="B3265" s="5">
        <v>1990</v>
      </c>
      <c r="C3265" s="34">
        <v>0</v>
      </c>
      <c r="D3265" s="34">
        <v>0</v>
      </c>
      <c r="E3265" s="34">
        <v>0</v>
      </c>
      <c r="F3265" s="34">
        <v>0</v>
      </c>
      <c r="G3265" s="34">
        <v>0</v>
      </c>
      <c r="H3265" s="34">
        <v>0</v>
      </c>
      <c r="I3265" s="34">
        <v>0</v>
      </c>
      <c r="J3265" s="34">
        <v>0</v>
      </c>
      <c r="K3265" s="34">
        <v>0</v>
      </c>
      <c r="L3265" s="34">
        <v>0</v>
      </c>
      <c r="M3265" s="34">
        <v>61.54</v>
      </c>
      <c r="N3265" s="34">
        <v>61.54</v>
      </c>
      <c r="O3265" s="34">
        <v>61.54</v>
      </c>
      <c r="P3265" s="34">
        <v>61.54</v>
      </c>
      <c r="Q3265" s="34">
        <v>61.54</v>
      </c>
      <c r="R3265" s="34">
        <v>61.54</v>
      </c>
      <c r="S3265" s="34">
        <v>61.54</v>
      </c>
    </row>
    <row r="3266" spans="2:19">
      <c r="B3266" s="5">
        <v>1989</v>
      </c>
      <c r="C3266" s="34">
        <v>29887.56</v>
      </c>
      <c r="D3266" s="34">
        <v>29887.56</v>
      </c>
      <c r="E3266" s="34">
        <v>29887.56</v>
      </c>
      <c r="F3266" s="34">
        <v>29887.56</v>
      </c>
      <c r="G3266" s="34">
        <v>29887.56</v>
      </c>
      <c r="H3266" s="34">
        <v>29887.56</v>
      </c>
      <c r="I3266" s="34">
        <v>29887.56</v>
      </c>
      <c r="J3266" s="34">
        <v>29887.56</v>
      </c>
      <c r="K3266" s="34">
        <v>29887.56</v>
      </c>
      <c r="L3266" s="34">
        <v>29887.56</v>
      </c>
      <c r="M3266" s="34">
        <v>29887.56</v>
      </c>
      <c r="N3266" s="34">
        <v>29887.56</v>
      </c>
      <c r="O3266" s="34">
        <v>29887.56</v>
      </c>
      <c r="P3266" s="34">
        <v>29887.56</v>
      </c>
      <c r="Q3266" s="34">
        <v>29887.56</v>
      </c>
      <c r="R3266" s="34">
        <v>29887.56</v>
      </c>
      <c r="S3266" s="34">
        <v>29887.56</v>
      </c>
    </row>
    <row r="3267" spans="2:19">
      <c r="B3267" s="5">
        <v>1988</v>
      </c>
      <c r="C3267" s="34">
        <v>0</v>
      </c>
      <c r="D3267" s="34">
        <v>0</v>
      </c>
      <c r="E3267" s="34">
        <v>0</v>
      </c>
      <c r="F3267" s="34">
        <v>0</v>
      </c>
      <c r="G3267" s="34">
        <v>0</v>
      </c>
      <c r="H3267" s="34">
        <v>0</v>
      </c>
      <c r="I3267" s="34">
        <v>0</v>
      </c>
      <c r="J3267" s="34">
        <v>0</v>
      </c>
      <c r="K3267" s="34">
        <v>0</v>
      </c>
      <c r="L3267" s="34">
        <v>0</v>
      </c>
      <c r="M3267" s="34">
        <v>638.30999999999995</v>
      </c>
      <c r="N3267" s="34">
        <v>638.30999999999995</v>
      </c>
      <c r="O3267" s="34">
        <v>638.30999999999995</v>
      </c>
      <c r="P3267" s="34">
        <v>638.30999999999995</v>
      </c>
      <c r="Q3267" s="34">
        <v>638.30999999999995</v>
      </c>
      <c r="R3267" s="34">
        <v>638.30999999999995</v>
      </c>
      <c r="S3267" s="34">
        <v>638.30999999999995</v>
      </c>
    </row>
    <row r="3268" spans="2:19">
      <c r="B3268" s="5">
        <v>1987</v>
      </c>
      <c r="C3268" s="34">
        <v>0</v>
      </c>
      <c r="D3268" s="34">
        <v>0</v>
      </c>
      <c r="E3268" s="34">
        <v>0</v>
      </c>
      <c r="F3268" s="34">
        <v>0</v>
      </c>
      <c r="G3268" s="34">
        <v>0</v>
      </c>
      <c r="H3268" s="34">
        <v>0</v>
      </c>
      <c r="I3268" s="34">
        <v>0</v>
      </c>
      <c r="J3268" s="34">
        <v>0</v>
      </c>
      <c r="K3268" s="34">
        <v>0</v>
      </c>
      <c r="L3268" s="34">
        <v>0</v>
      </c>
      <c r="M3268" s="34">
        <v>433.32</v>
      </c>
      <c r="N3268" s="34">
        <v>433.32</v>
      </c>
      <c r="O3268" s="34">
        <v>433.32</v>
      </c>
      <c r="P3268" s="34">
        <v>433.32</v>
      </c>
      <c r="Q3268" s="34">
        <v>433.32</v>
      </c>
      <c r="R3268" s="34">
        <v>433.32</v>
      </c>
      <c r="S3268" s="34">
        <v>433.32</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688.76</v>
      </c>
      <c r="N3271" s="34">
        <v>688.76</v>
      </c>
      <c r="O3271" s="34">
        <v>688.76</v>
      </c>
      <c r="P3271" s="34">
        <v>688.76</v>
      </c>
      <c r="Q3271" s="34">
        <v>688.76</v>
      </c>
      <c r="R3271" s="34">
        <v>688.76</v>
      </c>
      <c r="S3271" s="34">
        <v>688.76</v>
      </c>
    </row>
    <row r="3272" spans="2:19">
      <c r="B3272" s="5">
        <v>1983</v>
      </c>
      <c r="C3272" s="34">
        <v>2813.7</v>
      </c>
      <c r="D3272" s="34">
        <v>2813.7</v>
      </c>
      <c r="E3272" s="34">
        <v>2813.7</v>
      </c>
      <c r="F3272" s="34">
        <v>2813.7</v>
      </c>
      <c r="G3272" s="34">
        <v>2813.7</v>
      </c>
      <c r="H3272" s="34">
        <v>2813.7</v>
      </c>
      <c r="I3272" s="34">
        <v>2813.7</v>
      </c>
      <c r="J3272" s="34">
        <v>2813.7</v>
      </c>
      <c r="K3272" s="34">
        <v>2813.7</v>
      </c>
      <c r="L3272" s="34">
        <v>2813.7</v>
      </c>
      <c r="M3272" s="34">
        <v>436.16</v>
      </c>
      <c r="N3272" s="34">
        <v>436.16</v>
      </c>
      <c r="O3272" s="34">
        <v>436.16</v>
      </c>
      <c r="P3272" s="34">
        <v>436.16</v>
      </c>
      <c r="Q3272" s="34">
        <v>436.16</v>
      </c>
      <c r="R3272" s="34">
        <v>436.16</v>
      </c>
      <c r="S3272" s="34">
        <v>436.16</v>
      </c>
    </row>
    <row r="3273" spans="2:19">
      <c r="B3273" s="5">
        <v>1982</v>
      </c>
      <c r="C3273" s="34">
        <v>16606.11</v>
      </c>
      <c r="D3273" s="34">
        <v>16606.11</v>
      </c>
      <c r="E3273" s="34">
        <v>16606.11</v>
      </c>
      <c r="F3273" s="34">
        <v>16606.11</v>
      </c>
      <c r="G3273" s="34">
        <v>16606.11</v>
      </c>
      <c r="H3273" s="34">
        <v>16606.11</v>
      </c>
      <c r="I3273" s="34">
        <v>16606.11</v>
      </c>
      <c r="J3273" s="34">
        <v>16606.11</v>
      </c>
      <c r="K3273" s="34">
        <v>16606.11</v>
      </c>
      <c r="L3273" s="34">
        <v>16606.11</v>
      </c>
      <c r="M3273" s="34">
        <v>2013.88</v>
      </c>
      <c r="N3273" s="34">
        <v>2013.88</v>
      </c>
      <c r="O3273" s="34">
        <v>2013.88</v>
      </c>
      <c r="P3273" s="34">
        <v>2013.88</v>
      </c>
      <c r="Q3273" s="34">
        <v>2013.88</v>
      </c>
      <c r="R3273" s="34">
        <v>2013.88</v>
      </c>
      <c r="S3273" s="34">
        <v>2013.88</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98.9</v>
      </c>
      <c r="D3275" s="34">
        <v>98.9</v>
      </c>
      <c r="E3275" s="34">
        <v>98.9</v>
      </c>
      <c r="F3275" s="34">
        <v>98.9</v>
      </c>
      <c r="G3275" s="34">
        <v>98.9</v>
      </c>
      <c r="H3275" s="34">
        <v>98.9</v>
      </c>
      <c r="I3275" s="34">
        <v>98.9</v>
      </c>
      <c r="J3275" s="34">
        <v>98.9</v>
      </c>
      <c r="K3275" s="34">
        <v>98.9</v>
      </c>
      <c r="L3275" s="34">
        <v>98.9</v>
      </c>
      <c r="M3275" s="34">
        <v>98.9</v>
      </c>
      <c r="N3275" s="34">
        <v>98.9</v>
      </c>
      <c r="O3275" s="34">
        <v>98.9</v>
      </c>
      <c r="P3275" s="34">
        <v>98.9</v>
      </c>
      <c r="Q3275" s="34">
        <v>98.9</v>
      </c>
      <c r="R3275" s="34">
        <v>98.9</v>
      </c>
      <c r="S3275" s="34">
        <v>98.9</v>
      </c>
    </row>
    <row r="3276" spans="2:19">
      <c r="B3276" s="5">
        <v>1979</v>
      </c>
      <c r="C3276" s="34">
        <v>188.25</v>
      </c>
      <c r="D3276" s="34">
        <v>188.25</v>
      </c>
      <c r="E3276" s="34">
        <v>188.25</v>
      </c>
      <c r="F3276" s="34">
        <v>188.25</v>
      </c>
      <c r="G3276" s="34">
        <v>188.25</v>
      </c>
      <c r="H3276" s="34">
        <v>188.25</v>
      </c>
      <c r="I3276" s="34">
        <v>188.25</v>
      </c>
      <c r="J3276" s="34">
        <v>188.25</v>
      </c>
      <c r="K3276" s="34">
        <v>188.25</v>
      </c>
      <c r="L3276" s="34">
        <v>188.25</v>
      </c>
      <c r="M3276" s="34">
        <v>188.25</v>
      </c>
      <c r="N3276" s="34">
        <v>188.25</v>
      </c>
      <c r="O3276" s="34">
        <v>188.25</v>
      </c>
      <c r="P3276" s="34">
        <v>188.25</v>
      </c>
      <c r="Q3276" s="34">
        <v>188.25</v>
      </c>
      <c r="R3276" s="34">
        <v>188.25</v>
      </c>
      <c r="S3276" s="34">
        <v>188.25</v>
      </c>
    </row>
    <row r="3277" spans="2:19">
      <c r="B3277" s="5">
        <v>1978</v>
      </c>
      <c r="C3277" s="34">
        <v>247.8</v>
      </c>
      <c r="D3277" s="34">
        <v>247.8</v>
      </c>
      <c r="E3277" s="34">
        <v>247.8</v>
      </c>
      <c r="F3277" s="34">
        <v>247.8</v>
      </c>
      <c r="G3277" s="34">
        <v>247.8</v>
      </c>
      <c r="H3277" s="34">
        <v>247.8</v>
      </c>
      <c r="I3277" s="34">
        <v>247.8</v>
      </c>
      <c r="J3277" s="34">
        <v>247.8</v>
      </c>
      <c r="K3277" s="34">
        <v>247.8</v>
      </c>
      <c r="L3277" s="34">
        <v>247.8</v>
      </c>
      <c r="M3277" s="34">
        <v>247.8</v>
      </c>
      <c r="N3277" s="34">
        <v>247.8</v>
      </c>
      <c r="O3277" s="34">
        <v>247.8</v>
      </c>
      <c r="P3277" s="34">
        <v>247.8</v>
      </c>
      <c r="Q3277" s="34">
        <v>247.8</v>
      </c>
      <c r="R3277" s="34">
        <v>247.8</v>
      </c>
      <c r="S3277" s="34">
        <v>247.8</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199495.22</v>
      </c>
      <c r="D3326" s="10">
        <f>SUM(D3248:D3325)</f>
        <v>203707.29999999996</v>
      </c>
      <c r="E3326" s="10">
        <f>SUM(E3247:E3325)</f>
        <v>203707.29999999996</v>
      </c>
      <c r="F3326" s="10">
        <f>SUM(F3246:F3325)</f>
        <v>203707.29999999996</v>
      </c>
      <c r="G3326" s="10">
        <f>SUM(G3245:G3325)</f>
        <v>218383.27999999994</v>
      </c>
      <c r="H3326" s="10">
        <f>SUM(H3239:H3325)</f>
        <v>218383.27999999994</v>
      </c>
      <c r="I3326" s="10">
        <f>SUM(I3239:I3325)</f>
        <v>218478.85999999996</v>
      </c>
      <c r="J3326" s="10">
        <f t="shared" ref="J3326" si="68">SUM(J3239:J3325)</f>
        <v>223941.16999999995</v>
      </c>
      <c r="K3326" s="10">
        <f>SUM(K3239:K3325)</f>
        <v>225142.75999999998</v>
      </c>
      <c r="L3326" s="10">
        <f t="shared" ref="L3326" si="69">SUM(L3239:L3325)</f>
        <v>225603.34</v>
      </c>
      <c r="M3326" s="10">
        <f>SUM(M3239:M3325)</f>
        <v>153592.20000000001</v>
      </c>
      <c r="N3326" s="10">
        <f>SUM(N3234:N3325)</f>
        <v>490872.89999999997</v>
      </c>
      <c r="O3326" s="10">
        <f>SUM(O3234:O3325)</f>
        <v>5643664.2547249999</v>
      </c>
      <c r="P3326" s="10">
        <f>SUM(P3234:P3325)</f>
        <v>5748123.7085849997</v>
      </c>
      <c r="Q3326" s="10">
        <f>SUM(Q3234:Q3325)</f>
        <v>5791125.4785849992</v>
      </c>
      <c r="R3326" s="10">
        <f>SUM(R3233:R3325)</f>
        <v>5900822.4785849992</v>
      </c>
      <c r="S3326" s="10">
        <f>SUM(S3233:S3325)</f>
        <v>6008906.7887349995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0">SUM(J3334:J3420)</f>
        <v>0</v>
      </c>
      <c r="K3421" s="10">
        <f>SUM(K3334:K3420)</f>
        <v>0</v>
      </c>
      <c r="L3421" s="10">
        <f t="shared" ref="L3421" si="71">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105">
        <v>187562</v>
      </c>
      <c r="Q3426" s="105">
        <v>187562</v>
      </c>
      <c r="R3426" s="105">
        <v>187562</v>
      </c>
      <c r="S3426" s="105">
        <v>187562</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2">SUM(J3429:J3515)</f>
        <v>0</v>
      </c>
      <c r="K3516" s="10">
        <f>SUM(K3429:K3515)</f>
        <v>0</v>
      </c>
      <c r="L3516" s="10">
        <f t="shared" ref="L3516" si="73">SUM(L3429:L3515)</f>
        <v>0</v>
      </c>
      <c r="M3516" s="10">
        <f>SUM(M3429:M3515)</f>
        <v>0</v>
      </c>
      <c r="N3516" s="10">
        <f>SUM(N3424:N3515)</f>
        <v>0</v>
      </c>
      <c r="O3516" s="10">
        <f>SUM(O3424:O3515)</f>
        <v>0</v>
      </c>
      <c r="P3516" s="10">
        <f>SUM(P3424:P3515)</f>
        <v>187562</v>
      </c>
      <c r="Q3516" s="10">
        <f>SUM(Q3424:Q3515)</f>
        <v>187562</v>
      </c>
      <c r="R3516" s="10">
        <f>SUM(R3423:R3515)</f>
        <v>187562</v>
      </c>
      <c r="S3516" s="10">
        <f>SUM(S3423:S3515)</f>
        <v>187562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4">SUM(J3524:J3610)</f>
        <v>0</v>
      </c>
      <c r="K3611" s="10">
        <f>SUM(K3524:K3610)</f>
        <v>0</v>
      </c>
      <c r="L3611" s="10">
        <f t="shared" ref="L3611" si="75">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6">SUM(J3619:J3705)</f>
        <v>0</v>
      </c>
      <c r="K3706" s="10">
        <f>SUM(K3619:K3705)</f>
        <v>0</v>
      </c>
      <c r="L3706" s="10">
        <f t="shared" ref="L3706" si="77">SUM(L3619:L3705)</f>
        <v>0</v>
      </c>
      <c r="M3706" s="10">
        <f>SUM(M3619:M3705)</f>
        <v>0</v>
      </c>
      <c r="N3706" s="10">
        <f>SUM(N3614:N3705)</f>
        <v>0</v>
      </c>
      <c r="O3706" s="10">
        <f>SUM(O3614:O3705)</f>
        <v>0</v>
      </c>
      <c r="P3706" s="10">
        <f>SUM(P3614:P3705)</f>
        <v>0</v>
      </c>
      <c r="Q3706" s="10">
        <f>SUM(Q3614:Q3705)</f>
        <v>0</v>
      </c>
      <c r="R3706" s="10">
        <f>SUM(R3613:R3705)</f>
        <v>0</v>
      </c>
      <c r="S3706" s="10">
        <f>SUM(S3613:S3705)</f>
        <v>0</v>
      </c>
    </row>
    <row r="3736" spans="19:19">
      <c r="S3736" s="34"/>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2024-08-09T05:59:02Z</dcterms:modified>
</cp:coreProperties>
</file>